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https://mdhscrc-my.sharepoint.com/personal/whenderson_mdhscrc_onmicrosoft_com/Documents/Documents/TCOC Workgroup/MPA Final Files/"/>
    </mc:Choice>
  </mc:AlternateContent>
  <xr:revisionPtr revIDLastSave="11" documentId="8_{042C7723-D3D0-4D11-BBE7-9B1E26ED083A}" xr6:coauthVersionLast="47" xr6:coauthVersionMax="47" xr10:uidLastSave="{AE16C1B6-E177-41A2-9BCC-DD8820EC434E}"/>
  <bookViews>
    <workbookView xWindow="1950" yWindow="825" windowWidth="14610" windowHeight="17175" xr2:uid="{00000000-000D-0000-FFFF-FFFF00000000}"/>
  </bookViews>
  <sheets>
    <sheet name="MPAY6 CALC Effective 7-1-24" sheetId="8" r:id="rId1"/>
  </sheets>
  <externalReferences>
    <externalReference r:id="rId2"/>
  </externalReferences>
  <definedNames>
    <definedName name="_xlnm._FilterDatabase" localSheetId="0" hidden="1">'MPAY6 CALC Effective 7-1-24'!$A$1:$C$1</definedName>
    <definedName name="finally">#REF!</definedName>
    <definedName name="imptab17fr2">#REF!</definedName>
    <definedName name="low">#REF!</definedName>
    <definedName name="QBR_Highest_Score">#REF!</definedName>
    <definedName name="QBR_Lowest_Score">#REF!</definedName>
    <definedName name="QBR_Max_Penalty">#REF!</definedName>
    <definedName name="QBR_Max_Reward">#REF!</definedName>
    <definedName name="QBR_Penalty_Threshold">#REF!</definedName>
    <definedName name="rfbn_table">#REF!</definedName>
    <definedName name="rfbnout">#REF!</definedName>
    <definedName name="RRIP_Att_MaxPenalty">#REF!</definedName>
    <definedName name="RRIP_Att_MaxPenaltyRate">#REF!</definedName>
    <definedName name="RRIP_Att_MaxRewardRate">#REF!</definedName>
    <definedName name="RRIP_Att_Reward">#REF!</definedName>
    <definedName name="RRIP_AttPenaltyOverUnder" localSheetId="0">#REF!</definedName>
    <definedName name="RRIP_AttPenaltyOverUnder">#REF!</definedName>
    <definedName name="RRIP_AttRewardOverUnder" localSheetId="0">#REF!</definedName>
    <definedName name="RRIP_AttRewardOverUnder">#REF!</definedName>
    <definedName name="RRIP_Imp_MaxPenalty">#REF!</definedName>
    <definedName name="RRIP_Imp_MaxPenaltyOverUnder" localSheetId="0">#REF!</definedName>
    <definedName name="RRIP_Imp_MaxPenaltyOverUnder">#REF!</definedName>
    <definedName name="RRIP_Imp_MaxPenaltyRate">#REF!</definedName>
    <definedName name="RRIP_Imp_MaxReward">#REF!</definedName>
    <definedName name="RRIP_Imp_MaxRewardOverUnder" localSheetId="0">#REF!</definedName>
    <definedName name="RRIP_Imp_MaxRewardOverUnder">#REF!</definedName>
    <definedName name="RRIP_Imp_MaxRewardRate">#REF!</definedName>
    <definedName name="tableii">#REF!</definedName>
    <definedName name="totpay17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8" l="1"/>
  <c r="B4" i="8"/>
  <c r="B5" i="8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6" i="8"/>
  <c r="B37" i="8"/>
  <c r="B38" i="8"/>
  <c r="B39" i="8"/>
  <c r="B40" i="8"/>
  <c r="B41" i="8"/>
  <c r="B42" i="8"/>
  <c r="B43" i="8"/>
  <c r="B44" i="8"/>
  <c r="B45" i="8"/>
  <c r="B46" i="8"/>
  <c r="B47" i="8"/>
  <c r="B2" i="8"/>
</calcChain>
</file>

<file path=xl/sharedStrings.xml><?xml version="1.0" encoding="utf-8"?>
<sst xmlns="http://schemas.openxmlformats.org/spreadsheetml/2006/main" count="2" uniqueCount="2">
  <si>
    <t>CMS Certification Number (CCN)</t>
  </si>
  <si>
    <t>Differential Factor Hospital Specific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</si>
</sst>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2" xfId="0" applyBorder="1"/>
    <xf numFmtId="0" fontId="1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dhscrc-my.sharepoint.com/personal/whenderson_mdhscrc_onmicrosoft_com/Documents/Documents/TCOC%20Workgroup/MPA%20Final%20Files/Y6%20MPA%20Update%207-1-24%206-7-24%20no%20link.xlsm" TargetMode="External"/><Relationship Id="rId1" Type="http://schemas.openxmlformats.org/officeDocument/2006/relationships/externalLinkPath" Target="Y6%20MPA%20Update%207-1-24%206-7-24%20no%20lin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PAY6 CALC "/>
      <sheetName val="MPAY5 Correction"/>
    </sheetNames>
    <sheetDataSet>
      <sheetData sheetId="0">
        <row r="10">
          <cell r="A10">
            <v>210001</v>
          </cell>
          <cell r="B10" t="str">
            <v>Meritus Medical Center</v>
          </cell>
          <cell r="C10">
            <v>24529.17</v>
          </cell>
          <cell r="D10">
            <v>294350.03999999998</v>
          </cell>
          <cell r="E10">
            <v>281063064.74000001</v>
          </cell>
          <cell r="F10">
            <v>954.85995089384062</v>
          </cell>
          <cell r="G10">
            <v>11458.319410726088</v>
          </cell>
          <cell r="H10">
            <v>23015.25</v>
          </cell>
          <cell r="I10">
            <v>276183</v>
          </cell>
          <cell r="J10">
            <v>309205656.07999998</v>
          </cell>
          <cell r="K10">
            <v>1119.5680258379407</v>
          </cell>
          <cell r="L10">
            <v>13434.816310055288</v>
          </cell>
          <cell r="M10">
            <v>0.17249448444237037</v>
          </cell>
          <cell r="P10">
            <v>-2.5000000000000001E-3</v>
          </cell>
          <cell r="Q10">
            <v>0.13262356922890994</v>
          </cell>
          <cell r="R10">
            <v>12977.962628341482</v>
          </cell>
          <cell r="S10">
            <v>3.5202265162647496E-2</v>
          </cell>
          <cell r="T10">
            <v>-0.01</v>
          </cell>
          <cell r="U10">
            <v>0</v>
          </cell>
          <cell r="V10">
            <v>0</v>
          </cell>
          <cell r="W10">
            <v>-0.01</v>
          </cell>
          <cell r="X10">
            <v>-8.8000003290862952E-3</v>
          </cell>
          <cell r="Y10">
            <v>5.3333333333333392E-3</v>
          </cell>
          <cell r="Z10">
            <v>-6.933333991505912E-3</v>
          </cell>
          <cell r="AA10">
            <v>-1.0069333339915059E-2</v>
          </cell>
          <cell r="AB10">
            <v>114035610.71000001</v>
          </cell>
          <cell r="AC10">
            <v>-1148262.5768597778</v>
          </cell>
          <cell r="AE10">
            <v>139681386.3599999</v>
          </cell>
          <cell r="AF10">
            <v>0.99177941594952124</v>
          </cell>
          <cell r="AH10">
            <v>0</v>
          </cell>
          <cell r="AJ10">
            <v>0</v>
          </cell>
          <cell r="AL10">
            <v>0.99177941594952124</v>
          </cell>
          <cell r="AN10">
            <v>0</v>
          </cell>
          <cell r="AO10">
            <v>0.99177941594952124</v>
          </cell>
          <cell r="AQ10">
            <v>-957415.16593108606</v>
          </cell>
          <cell r="AR10">
            <v>0.98492513714487406</v>
          </cell>
          <cell r="AT10">
            <v>0</v>
          </cell>
          <cell r="AU10">
            <v>0.98492513714487406</v>
          </cell>
          <cell r="AW10">
            <v>1879330.69710459</v>
          </cell>
          <cell r="AX10">
            <v>1866300.6697010743</v>
          </cell>
          <cell r="AY10">
            <v>0.99829999999999997</v>
          </cell>
        </row>
        <row r="11">
          <cell r="A11">
            <v>210002</v>
          </cell>
          <cell r="B11" t="str">
            <v>University of Maryland</v>
          </cell>
          <cell r="C11">
            <v>10715.25</v>
          </cell>
          <cell r="D11">
            <v>128583</v>
          </cell>
          <cell r="E11">
            <v>158212890.36999997</v>
          </cell>
          <cell r="F11">
            <v>1230.4339638210338</v>
          </cell>
          <cell r="G11">
            <v>14765.207565852405</v>
          </cell>
          <cell r="H11">
            <v>8414.75</v>
          </cell>
          <cell r="I11">
            <v>100977</v>
          </cell>
          <cell r="J11">
            <v>144073098.94</v>
          </cell>
          <cell r="K11">
            <v>1426.7912389950186</v>
          </cell>
          <cell r="L11">
            <v>17121.494867940222</v>
          </cell>
          <cell r="M11">
            <v>0.15958375739581343</v>
          </cell>
          <cell r="P11">
            <v>-7.4999999999999997E-3</v>
          </cell>
          <cell r="Q11">
            <v>0.11658254924151934</v>
          </cell>
          <cell r="R11">
            <v>16486.573103959647</v>
          </cell>
          <cell r="S11">
            <v>3.8511445645916791E-2</v>
          </cell>
          <cell r="T11">
            <v>-0.01</v>
          </cell>
          <cell r="U11">
            <v>-9.1441464720762713E-2</v>
          </cell>
          <cell r="V11">
            <v>0.78749999999999998</v>
          </cell>
          <cell r="W11">
            <v>-0.01</v>
          </cell>
          <cell r="X11">
            <v>1.2399999806079932E-2</v>
          </cell>
          <cell r="Y11">
            <v>2.6666666666666713E-3</v>
          </cell>
          <cell r="Z11">
            <v>3.0133332945493207E-2</v>
          </cell>
          <cell r="AA11">
            <v>-9.6986666705450673E-3</v>
          </cell>
          <cell r="AB11">
            <v>401068898.63999999</v>
          </cell>
          <cell r="AC11">
            <v>-3889833.5598319857</v>
          </cell>
          <cell r="AE11">
            <v>571109213.91000009</v>
          </cell>
          <cell r="AF11">
            <v>0.99318898475967332</v>
          </cell>
          <cell r="AH11">
            <v>88565</v>
          </cell>
          <cell r="AJ11">
            <v>2175</v>
          </cell>
          <cell r="AL11">
            <v>0.99319660151649325</v>
          </cell>
          <cell r="AN11">
            <v>9400000</v>
          </cell>
          <cell r="AO11">
            <v>1.026114998807423</v>
          </cell>
          <cell r="AQ11">
            <v>-4661438.0831254721</v>
          </cell>
          <cell r="AR11">
            <v>1.0179529205751148</v>
          </cell>
          <cell r="AT11">
            <v>0</v>
          </cell>
          <cell r="AU11">
            <v>1.0179529205751148</v>
          </cell>
          <cell r="AW11">
            <v>7041246.9004182769</v>
          </cell>
          <cell r="AX11">
            <v>7253423.137620002</v>
          </cell>
          <cell r="AY11">
            <v>1.0306999999999999</v>
          </cell>
        </row>
        <row r="12">
          <cell r="A12">
            <v>210003</v>
          </cell>
          <cell r="B12" t="str">
            <v>Prince George's Hospital Center</v>
          </cell>
          <cell r="C12">
            <v>11273.26</v>
          </cell>
          <cell r="D12">
            <v>135279.12</v>
          </cell>
          <cell r="E12">
            <v>149218311.95000002</v>
          </cell>
          <cell r="F12">
            <v>1103.0402322989685</v>
          </cell>
          <cell r="G12">
            <v>13236.48278758762</v>
          </cell>
          <cell r="H12">
            <v>9751.51</v>
          </cell>
          <cell r="I12">
            <v>117018.12</v>
          </cell>
          <cell r="J12">
            <v>143142935.97</v>
          </cell>
          <cell r="K12">
            <v>1223.2544495672978</v>
          </cell>
          <cell r="L12">
            <v>14679.053394807574</v>
          </cell>
          <cell r="M12">
            <v>0.10898443569712568</v>
          </cell>
          <cell r="P12">
            <v>-5.0000000000000001E-3</v>
          </cell>
          <cell r="Q12">
            <v>0.12458399731696512</v>
          </cell>
          <cell r="R12">
            <v>14885.536723682491</v>
          </cell>
          <cell r="S12">
            <v>-1.3871406366315857E-2</v>
          </cell>
          <cell r="T12">
            <v>4.6238021221052857E-3</v>
          </cell>
          <cell r="U12">
            <v>0</v>
          </cell>
          <cell r="V12">
            <v>0</v>
          </cell>
          <cell r="W12">
            <v>4.6238021221052857E-3</v>
          </cell>
          <cell r="X12">
            <v>1.0800000704710379E-2</v>
          </cell>
          <cell r="Y12">
            <v>0</v>
          </cell>
          <cell r="Z12">
            <v>2.1600001409420758E-2</v>
          </cell>
          <cell r="AA12">
            <v>4.723676254459643E-3</v>
          </cell>
          <cell r="AB12">
            <v>68695469.079999998</v>
          </cell>
          <cell r="AC12">
            <v>324495.15608216263</v>
          </cell>
          <cell r="AE12">
            <v>84830426.24000001</v>
          </cell>
          <cell r="AF12">
            <v>1.0038252213323096</v>
          </cell>
          <cell r="AH12">
            <v>66866</v>
          </cell>
          <cell r="AJ12">
            <v>1228</v>
          </cell>
          <cell r="AL12">
            <v>1.0038541732085273</v>
          </cell>
          <cell r="AN12">
            <v>0</v>
          </cell>
          <cell r="AO12">
            <v>1.0038541732085273</v>
          </cell>
          <cell r="AQ12">
            <v>105573.82443233405</v>
          </cell>
          <cell r="AR12">
            <v>1.0050987010166708</v>
          </cell>
          <cell r="AT12">
            <v>0</v>
          </cell>
          <cell r="AU12">
            <v>1.0050987010166708</v>
          </cell>
          <cell r="AW12">
            <v>14378253.912247591</v>
          </cell>
          <cell r="AX12">
            <v>14688824.21701715</v>
          </cell>
          <cell r="AY12">
            <v>1.1782999999999999</v>
          </cell>
        </row>
        <row r="13">
          <cell r="A13">
            <v>210004</v>
          </cell>
          <cell r="B13" t="str">
            <v>Holy Cross Hospital</v>
          </cell>
          <cell r="C13">
            <v>25475.99</v>
          </cell>
          <cell r="D13">
            <v>305711.88</v>
          </cell>
          <cell r="E13">
            <v>292362048.91000003</v>
          </cell>
          <cell r="F13">
            <v>956.33198457972924</v>
          </cell>
          <cell r="G13">
            <v>11475.983814956749</v>
          </cell>
          <cell r="H13">
            <v>23955.19</v>
          </cell>
          <cell r="I13">
            <v>287462.27999999997</v>
          </cell>
          <cell r="J13">
            <v>301337711.55000001</v>
          </cell>
          <cell r="K13">
            <v>1048.2687034625901</v>
          </cell>
          <cell r="L13">
            <v>12579.224441551081</v>
          </cell>
          <cell r="M13">
            <v>9.6134731835057829E-2</v>
          </cell>
          <cell r="P13">
            <v>-2.5000000000000001E-3</v>
          </cell>
          <cell r="Q13">
            <v>0.13262356922890994</v>
          </cell>
          <cell r="R13">
            <v>12997.969748909516</v>
          </cell>
          <cell r="S13">
            <v>-3.2216208796267277E-2</v>
          </cell>
          <cell r="T13">
            <v>0.01</v>
          </cell>
          <cell r="U13">
            <v>0</v>
          </cell>
          <cell r="V13">
            <v>0</v>
          </cell>
          <cell r="W13">
            <v>0.01</v>
          </cell>
          <cell r="X13">
            <v>-1.0000009899531022E-3</v>
          </cell>
          <cell r="Y13">
            <v>0</v>
          </cell>
          <cell r="Z13">
            <v>-2.0000019799062043E-3</v>
          </cell>
          <cell r="AA13">
            <v>9.9799999802009376E-3</v>
          </cell>
          <cell r="AB13">
            <v>62999201.219999999</v>
          </cell>
          <cell r="AC13">
            <v>628732.02692827489</v>
          </cell>
          <cell r="AE13">
            <v>81956606.430000037</v>
          </cell>
          <cell r="AF13">
            <v>1.0076715234355791</v>
          </cell>
          <cell r="AH13">
            <v>0</v>
          </cell>
          <cell r="AJ13">
            <v>0</v>
          </cell>
          <cell r="AL13">
            <v>1.0076715234355791</v>
          </cell>
          <cell r="AN13">
            <v>0</v>
          </cell>
          <cell r="AO13">
            <v>1.0076715234355791</v>
          </cell>
          <cell r="AQ13">
            <v>2989.9048588778205</v>
          </cell>
          <cell r="AR13">
            <v>1.007708004995628</v>
          </cell>
          <cell r="AT13">
            <v>0</v>
          </cell>
          <cell r="AU13">
            <v>1.007708004995628</v>
          </cell>
          <cell r="AW13">
            <v>-1434776.9367350461</v>
          </cell>
          <cell r="AX13">
            <v>-1437646.49344924</v>
          </cell>
          <cell r="AY13">
            <v>0.99019999999999997</v>
          </cell>
        </row>
        <row r="14">
          <cell r="A14">
            <v>210005</v>
          </cell>
          <cell r="B14" t="str">
            <v>Frederick Health Hospital</v>
          </cell>
          <cell r="C14">
            <v>33067.83</v>
          </cell>
          <cell r="D14">
            <v>396813.96</v>
          </cell>
          <cell r="E14">
            <v>401695456.76999998</v>
          </cell>
          <cell r="F14">
            <v>1012.3017264059963</v>
          </cell>
          <cell r="G14">
            <v>12147.620716871956</v>
          </cell>
          <cell r="H14">
            <v>34106.17</v>
          </cell>
          <cell r="I14">
            <v>409274.04</v>
          </cell>
          <cell r="J14">
            <v>465837156.70999998</v>
          </cell>
          <cell r="K14">
            <v>1138.2035291317279</v>
          </cell>
          <cell r="L14">
            <v>13658.442349580735</v>
          </cell>
          <cell r="M14">
            <v>0.12437181468881264</v>
          </cell>
          <cell r="P14">
            <v>-2.5000000000000001E-3</v>
          </cell>
          <cell r="Q14">
            <v>0.13262356922890994</v>
          </cell>
          <cell r="R14">
            <v>13758.681533982564</v>
          </cell>
          <cell r="S14">
            <v>-7.2855225374792339E-3</v>
          </cell>
          <cell r="T14">
            <v>2.4285075124930778E-3</v>
          </cell>
          <cell r="U14">
            <v>0</v>
          </cell>
          <cell r="V14">
            <v>0</v>
          </cell>
          <cell r="W14">
            <v>2.4285075124930778E-3</v>
          </cell>
          <cell r="X14">
            <v>-2.0999987690552206E-3</v>
          </cell>
          <cell r="Y14">
            <v>-4.0000000000000001E-3</v>
          </cell>
          <cell r="Z14">
            <v>-1.2199997538110442E-2</v>
          </cell>
          <cell r="AA14">
            <v>2.3988797268193795E-3</v>
          </cell>
          <cell r="AB14">
            <v>110632702.86</v>
          </cell>
          <cell r="AC14">
            <v>265394.54801408638</v>
          </cell>
          <cell r="AE14">
            <v>123041011.95000006</v>
          </cell>
          <cell r="AF14">
            <v>1.0021569600559035</v>
          </cell>
          <cell r="AH14">
            <v>0</v>
          </cell>
          <cell r="AJ14">
            <v>0</v>
          </cell>
          <cell r="AL14">
            <v>1.0021569600559035</v>
          </cell>
          <cell r="AN14">
            <v>0</v>
          </cell>
          <cell r="AO14">
            <v>1.0021569600559035</v>
          </cell>
          <cell r="AQ14">
            <v>-332099.79398341896</v>
          </cell>
          <cell r="AR14">
            <v>0.99945786169251893</v>
          </cell>
          <cell r="AT14">
            <v>0</v>
          </cell>
          <cell r="AU14">
            <v>0.99945786169251893</v>
          </cell>
          <cell r="AW14">
            <v>-3184229.2346513299</v>
          </cell>
          <cell r="AX14">
            <v>-3223076.8234748552</v>
          </cell>
          <cell r="AY14">
            <v>0.97330000000000005</v>
          </cell>
        </row>
        <row r="15">
          <cell r="A15">
            <v>210006</v>
          </cell>
          <cell r="B15" t="str">
            <v>Harford Memorial</v>
          </cell>
          <cell r="C15">
            <v>6802.58</v>
          </cell>
          <cell r="D15">
            <v>81630.959999999992</v>
          </cell>
          <cell r="E15">
            <v>88346484.680000007</v>
          </cell>
          <cell r="F15">
            <v>1082.266883545165</v>
          </cell>
          <cell r="G15">
            <v>12987.202602541978</v>
          </cell>
          <cell r="H15">
            <v>6376.57</v>
          </cell>
          <cell r="I15">
            <v>76518.84</v>
          </cell>
          <cell r="J15">
            <v>100341495.11999999</v>
          </cell>
          <cell r="K15">
            <v>1311.3305836837044</v>
          </cell>
          <cell r="L15">
            <v>15735.967004204454</v>
          </cell>
          <cell r="M15">
            <v>0.21165176872842983</v>
          </cell>
          <cell r="P15">
            <v>-7.4999999999999997E-3</v>
          </cell>
          <cell r="Q15">
            <v>0.11658254924151934</v>
          </cell>
          <cell r="R15">
            <v>14501.283789462417</v>
          </cell>
          <cell r="S15">
            <v>8.5143028208250024E-2</v>
          </cell>
          <cell r="T15">
            <v>-0.01</v>
          </cell>
          <cell r="U15">
            <v>0</v>
          </cell>
          <cell r="V15">
            <v>0</v>
          </cell>
          <cell r="W15">
            <v>-0.01</v>
          </cell>
          <cell r="X15">
            <v>-1.6699986297931468E-2</v>
          </cell>
          <cell r="Y15">
            <v>1.266666666666667E-2</v>
          </cell>
          <cell r="Z15">
            <v>-8.0666392625295957E-3</v>
          </cell>
          <cell r="AA15">
            <v>-1.0080666392625295E-2</v>
          </cell>
          <cell r="AB15">
            <v>32653646.030000001</v>
          </cell>
          <cell r="AC15">
            <v>-329170.51213130343</v>
          </cell>
          <cell r="AE15">
            <v>35892566.999999993</v>
          </cell>
          <cell r="AF15">
            <v>0.9908290061245465</v>
          </cell>
          <cell r="AH15">
            <v>0</v>
          </cell>
          <cell r="AJ15">
            <v>0</v>
          </cell>
          <cell r="AL15">
            <v>0.9908290061245465</v>
          </cell>
          <cell r="AN15">
            <v>0</v>
          </cell>
          <cell r="AO15">
            <v>0.9908290061245465</v>
          </cell>
          <cell r="AQ15">
            <v>-35404.508710250491</v>
          </cell>
          <cell r="AR15">
            <v>0.98984260387835854</v>
          </cell>
          <cell r="AT15">
            <v>0</v>
          </cell>
          <cell r="AU15">
            <v>0.98984260387835854</v>
          </cell>
          <cell r="AW15">
            <v>1307553.5068485171</v>
          </cell>
          <cell r="AX15">
            <v>1297005.9443923146</v>
          </cell>
          <cell r="AY15">
            <v>1.026</v>
          </cell>
        </row>
        <row r="16">
          <cell r="A16">
            <v>210008</v>
          </cell>
          <cell r="B16" t="str">
            <v>Mercy Medical Center</v>
          </cell>
          <cell r="C16">
            <v>12747.84</v>
          </cell>
          <cell r="D16">
            <v>152974.08000000002</v>
          </cell>
          <cell r="E16">
            <v>189686994.48999998</v>
          </cell>
          <cell r="F16">
            <v>1239.9943473430267</v>
          </cell>
          <cell r="G16">
            <v>14879.932168116322</v>
          </cell>
          <cell r="H16">
            <v>10337.44</v>
          </cell>
          <cell r="I16">
            <v>124049.28</v>
          </cell>
          <cell r="J16">
            <v>176788393.34</v>
          </cell>
          <cell r="K16">
            <v>1425.1464687259772</v>
          </cell>
          <cell r="L16">
            <v>17101.757624711729</v>
          </cell>
          <cell r="M16">
            <v>0.14931690759694316</v>
          </cell>
          <cell r="P16">
            <v>-7.4999999999999997E-3</v>
          </cell>
          <cell r="Q16">
            <v>0.11658254924151934</v>
          </cell>
          <cell r="R16">
            <v>16614.672592816212</v>
          </cell>
          <cell r="S16">
            <v>2.9316559154233365E-2</v>
          </cell>
          <cell r="T16">
            <v>-9.7721863847444537E-3</v>
          </cell>
          <cell r="U16">
            <v>0</v>
          </cell>
          <cell r="V16">
            <v>0</v>
          </cell>
          <cell r="W16">
            <v>-9.7721863847444537E-3</v>
          </cell>
          <cell r="X16">
            <v>-1.5200001058688612E-2</v>
          </cell>
          <cell r="Y16">
            <v>-1.666666666666667E-3</v>
          </cell>
          <cell r="Z16">
            <v>-3.3733335450710555E-2</v>
          </cell>
          <cell r="AA16">
            <v>-1.0101834826147904E-2</v>
          </cell>
          <cell r="AB16">
            <v>122044966.18000001</v>
          </cell>
          <cell r="AC16">
            <v>-1232878.0897131672</v>
          </cell>
          <cell r="AE16">
            <v>125640835.63999969</v>
          </cell>
          <cell r="AF16">
            <v>0.99018728199766393</v>
          </cell>
          <cell r="AH16">
            <v>0</v>
          </cell>
          <cell r="AJ16">
            <v>0</v>
          </cell>
          <cell r="AL16">
            <v>0.99018728199766393</v>
          </cell>
          <cell r="AN16">
            <v>0</v>
          </cell>
          <cell r="AO16">
            <v>0.99018728199766393</v>
          </cell>
          <cell r="AQ16">
            <v>568505.26367836073</v>
          </cell>
          <cell r="AR16">
            <v>0.99471212665332431</v>
          </cell>
          <cell r="AT16">
            <v>0</v>
          </cell>
          <cell r="AU16">
            <v>0.99471212665332431</v>
          </cell>
          <cell r="AW16">
            <v>-3512696.8715709099</v>
          </cell>
          <cell r="AX16">
            <v>-3631191.8534762729</v>
          </cell>
          <cell r="AY16">
            <v>0.96579999999999999</v>
          </cell>
        </row>
        <row r="17">
          <cell r="A17">
            <v>210009</v>
          </cell>
          <cell r="B17" t="str">
            <v>Johns Hopkins Hospital</v>
          </cell>
          <cell r="C17">
            <v>14479.63</v>
          </cell>
          <cell r="D17">
            <v>173755.56</v>
          </cell>
          <cell r="E17">
            <v>207684359.17000002</v>
          </cell>
          <cell r="F17">
            <v>1195.2674157304666</v>
          </cell>
          <cell r="G17">
            <v>14343.208988765598</v>
          </cell>
          <cell r="H17">
            <v>11871.48</v>
          </cell>
          <cell r="I17">
            <v>142457.76</v>
          </cell>
          <cell r="J17">
            <v>203347532.29999998</v>
          </cell>
          <cell r="K17">
            <v>1427.4233449971414</v>
          </cell>
          <cell r="L17">
            <v>17129.080139965699</v>
          </cell>
          <cell r="M17">
            <v>0.19422927975058801</v>
          </cell>
          <cell r="P17">
            <v>-5.0000000000000001E-3</v>
          </cell>
          <cell r="Q17">
            <v>0.12458399731696512</v>
          </cell>
          <cell r="R17">
            <v>16130.143298938641</v>
          </cell>
          <cell r="S17">
            <v>6.1929818137002407E-2</v>
          </cell>
          <cell r="T17">
            <v>-0.01</v>
          </cell>
          <cell r="U17">
            <v>-6.2773827723992329E-2</v>
          </cell>
          <cell r="V17">
            <v>0.72729999999999995</v>
          </cell>
          <cell r="W17">
            <v>-0.01</v>
          </cell>
          <cell r="X17">
            <v>3.7999999367061745E-3</v>
          </cell>
          <cell r="Y17">
            <v>-2.6666666666666679E-3</v>
          </cell>
          <cell r="Z17">
            <v>2.2666665400790133E-3</v>
          </cell>
          <cell r="AA17">
            <v>-9.9773333345992109E-3</v>
          </cell>
          <cell r="AB17">
            <v>470668768.63</v>
          </cell>
          <cell r="AC17">
            <v>-4696019.1948068626</v>
          </cell>
          <cell r="AE17">
            <v>647811460.38999999</v>
          </cell>
          <cell r="AF17">
            <v>0.99275094764149474</v>
          </cell>
          <cell r="AH17">
            <v>0</v>
          </cell>
          <cell r="AJ17">
            <v>0</v>
          </cell>
          <cell r="AL17">
            <v>0.99275094764149474</v>
          </cell>
          <cell r="AN17">
            <v>0</v>
          </cell>
          <cell r="AO17">
            <v>0.99275094764149474</v>
          </cell>
          <cell r="AQ17">
            <v>5337989.8231481239</v>
          </cell>
          <cell r="AR17">
            <v>1.0009909837469606</v>
          </cell>
          <cell r="AT17">
            <v>0</v>
          </cell>
          <cell r="AU17">
            <v>1.0009909837469606</v>
          </cell>
          <cell r="AW17">
            <v>-13546783.31119932</v>
          </cell>
          <cell r="AX17">
            <v>-13516077.270742124</v>
          </cell>
          <cell r="AY17">
            <v>0.98009999999999997</v>
          </cell>
        </row>
        <row r="18">
          <cell r="A18">
            <v>210011</v>
          </cell>
          <cell r="B18" t="str">
            <v>Saint Agnes Hospital</v>
          </cell>
          <cell r="C18">
            <v>15562.07</v>
          </cell>
          <cell r="D18">
            <v>186744.84</v>
          </cell>
          <cell r="E18">
            <v>212668154.13999999</v>
          </cell>
          <cell r="F18">
            <v>1138.8167627014486</v>
          </cell>
          <cell r="G18">
            <v>13665.801152417383</v>
          </cell>
          <cell r="H18">
            <v>13412.45</v>
          </cell>
          <cell r="I18">
            <v>160949.40000000002</v>
          </cell>
          <cell r="J18">
            <v>221653103.51000002</v>
          </cell>
          <cell r="K18">
            <v>1377.1601727623713</v>
          </cell>
          <cell r="L18">
            <v>16525.922073148457</v>
          </cell>
          <cell r="M18">
            <v>0.20929039496708457</v>
          </cell>
          <cell r="P18">
            <v>-5.0000000000000001E-3</v>
          </cell>
          <cell r="Q18">
            <v>0.12458399731696512</v>
          </cell>
          <cell r="R18">
            <v>15368.34128652433</v>
          </cell>
          <cell r="S18">
            <v>7.5322428428834201E-2</v>
          </cell>
          <cell r="T18">
            <v>-0.01</v>
          </cell>
          <cell r="U18">
            <v>0</v>
          </cell>
          <cell r="V18">
            <v>0</v>
          </cell>
          <cell r="W18">
            <v>-0.01</v>
          </cell>
          <cell r="X18">
            <v>-1.5000010744997485E-3</v>
          </cell>
          <cell r="Y18">
            <v>2.0000000000000018E-3</v>
          </cell>
          <cell r="Z18">
            <v>9.9999785100050647E-4</v>
          </cell>
          <cell r="AA18">
            <v>-9.9900000214899962E-3</v>
          </cell>
          <cell r="AB18">
            <v>117951233.98999999</v>
          </cell>
          <cell r="AC18">
            <v>-1178332.8300948716</v>
          </cell>
          <cell r="AE18">
            <v>123272397.72000006</v>
          </cell>
          <cell r="AF18">
            <v>0.99044122729914508</v>
          </cell>
          <cell r="AH18">
            <v>0</v>
          </cell>
          <cell r="AJ18">
            <v>0</v>
          </cell>
          <cell r="AL18">
            <v>0.99044122729914508</v>
          </cell>
          <cell r="AN18">
            <v>0</v>
          </cell>
          <cell r="AO18">
            <v>0.99044122729914508</v>
          </cell>
          <cell r="AQ18">
            <v>110697.17804617807</v>
          </cell>
          <cell r="AR18">
            <v>0.99133921565739547</v>
          </cell>
          <cell r="AT18">
            <v>0</v>
          </cell>
          <cell r="AU18">
            <v>0.99133921565739547</v>
          </cell>
          <cell r="AW18">
            <v>-3394871.1167995431</v>
          </cell>
          <cell r="AX18">
            <v>-3391476.2529783202</v>
          </cell>
          <cell r="AY18">
            <v>0.96379999999999999</v>
          </cell>
        </row>
        <row r="19">
          <cell r="A19">
            <v>210012</v>
          </cell>
          <cell r="B19" t="str">
            <v>Sinai Hospital</v>
          </cell>
          <cell r="C19">
            <v>20636.13</v>
          </cell>
          <cell r="D19">
            <v>247633.56</v>
          </cell>
          <cell r="E19">
            <v>303613290.80000001</v>
          </cell>
          <cell r="F19">
            <v>1226.0587409880955</v>
          </cell>
          <cell r="G19">
            <v>14712.704891857145</v>
          </cell>
          <cell r="H19">
            <v>17388.5</v>
          </cell>
          <cell r="I19">
            <v>208662</v>
          </cell>
          <cell r="J19">
            <v>286032595.50999999</v>
          </cell>
          <cell r="K19">
            <v>1370.7938940008244</v>
          </cell>
          <cell r="L19">
            <v>16449.526728009892</v>
          </cell>
          <cell r="M19">
            <v>0.11804911801867268</v>
          </cell>
          <cell r="P19">
            <v>-0.01</v>
          </cell>
          <cell r="Q19">
            <v>0.10861913442132454</v>
          </cell>
          <cell r="R19">
            <v>16310.786162207056</v>
          </cell>
          <cell r="S19">
            <v>8.5060624560394059E-3</v>
          </cell>
          <cell r="T19">
            <v>-2.8353541520131352E-3</v>
          </cell>
          <cell r="U19">
            <v>0</v>
          </cell>
          <cell r="V19">
            <v>0</v>
          </cell>
          <cell r="W19">
            <v>-2.8353541520131352E-3</v>
          </cell>
          <cell r="X19">
            <v>-3.8000000835384778E-3</v>
          </cell>
          <cell r="Y19">
            <v>0</v>
          </cell>
          <cell r="Z19">
            <v>-7.6000001670769556E-3</v>
          </cell>
          <cell r="AA19">
            <v>-2.8569028440421571E-3</v>
          </cell>
          <cell r="AB19">
            <v>239924875.73000002</v>
          </cell>
          <cell r="AC19">
            <v>-685442.05982949818</v>
          </cell>
          <cell r="AE19">
            <v>251073818.99999964</v>
          </cell>
          <cell r="AF19">
            <v>0.99726995804437302</v>
          </cell>
          <cell r="AH19">
            <v>0</v>
          </cell>
          <cell r="AJ19">
            <v>0</v>
          </cell>
          <cell r="AL19">
            <v>0.99726995804437302</v>
          </cell>
          <cell r="AN19">
            <v>0</v>
          </cell>
          <cell r="AO19">
            <v>0.99726995804437302</v>
          </cell>
          <cell r="AQ19">
            <v>302624.62782933563</v>
          </cell>
          <cell r="AR19">
            <v>0.99847527936793701</v>
          </cell>
          <cell r="AT19">
            <v>0</v>
          </cell>
          <cell r="AU19">
            <v>0.99847527936793701</v>
          </cell>
          <cell r="AW19">
            <v>-6844764.5882207192</v>
          </cell>
          <cell r="AX19">
            <v>-6896784.8002347983</v>
          </cell>
          <cell r="AY19">
            <v>0.97099999999999997</v>
          </cell>
        </row>
        <row r="20">
          <cell r="A20">
            <v>210013</v>
          </cell>
          <cell r="B20" t="str">
            <v>Grace Medical Center</v>
          </cell>
          <cell r="AC20">
            <v>0</v>
          </cell>
          <cell r="AF20">
            <v>1</v>
          </cell>
          <cell r="AY20">
            <v>1</v>
          </cell>
        </row>
        <row r="21">
          <cell r="A21">
            <v>210015</v>
          </cell>
          <cell r="B21" t="str">
            <v>MedStar Franklin Square</v>
          </cell>
          <cell r="C21">
            <v>17759.04</v>
          </cell>
          <cell r="D21">
            <v>213108.48000000001</v>
          </cell>
          <cell r="E21">
            <v>256020968.55000001</v>
          </cell>
          <cell r="F21">
            <v>1201.3645282909436</v>
          </cell>
          <cell r="G21">
            <v>14416.374339491324</v>
          </cell>
          <cell r="H21">
            <v>15821.87</v>
          </cell>
          <cell r="I21">
            <v>189862.44</v>
          </cell>
          <cell r="J21">
            <v>260371566.85999998</v>
          </cell>
          <cell r="K21">
            <v>1371.3695392306133</v>
          </cell>
          <cell r="L21">
            <v>16456.434470767359</v>
          </cell>
          <cell r="M21">
            <v>0.14150993053001004</v>
          </cell>
          <cell r="P21">
            <v>-0.01</v>
          </cell>
          <cell r="Q21">
            <v>0.10861913442132454</v>
          </cell>
          <cell r="R21">
            <v>15982.268441740665</v>
          </cell>
          <cell r="S21">
            <v>2.9668255839597896E-2</v>
          </cell>
          <cell r="T21">
            <v>-9.8894186131992974E-3</v>
          </cell>
          <cell r="U21">
            <v>0</v>
          </cell>
          <cell r="V21">
            <v>0</v>
          </cell>
          <cell r="W21">
            <v>-9.8894186131992974E-3</v>
          </cell>
          <cell r="X21">
            <v>5.3999988474496647E-3</v>
          </cell>
          <cell r="Y21">
            <v>1.6666666666666663E-2</v>
          </cell>
          <cell r="Z21">
            <v>4.4133331028232657E-2</v>
          </cell>
          <cell r="AA21">
            <v>-9.4529656278662076E-3</v>
          </cell>
          <cell r="AB21">
            <v>156652607.11000001</v>
          </cell>
          <cell r="AC21">
            <v>-1480831.7105264596</v>
          </cell>
          <cell r="AE21">
            <v>169549241.40000007</v>
          </cell>
          <cell r="AF21">
            <v>0.99126606702395748</v>
          </cell>
          <cell r="AH21">
            <v>82367</v>
          </cell>
          <cell r="AJ21">
            <v>-704</v>
          </cell>
          <cell r="AL21">
            <v>0.99125776265179766</v>
          </cell>
          <cell r="AN21">
            <v>0</v>
          </cell>
          <cell r="AO21">
            <v>0.99125776265179766</v>
          </cell>
          <cell r="AQ21">
            <v>-45994.299694750924</v>
          </cell>
          <cell r="AR21">
            <v>0.99098648865897432</v>
          </cell>
          <cell r="AT21">
            <v>0</v>
          </cell>
          <cell r="AU21">
            <v>0.99098648865897432</v>
          </cell>
          <cell r="AW21">
            <v>-4508773.6111631356</v>
          </cell>
          <cell r="AX21">
            <v>-4309786.4128503129</v>
          </cell>
          <cell r="AY21">
            <v>0.96560000000000001</v>
          </cell>
        </row>
        <row r="22">
          <cell r="A22">
            <v>210016</v>
          </cell>
          <cell r="B22" t="str">
            <v>Washington Adventist (White Oak)</v>
          </cell>
          <cell r="C22">
            <v>17690.830000000002</v>
          </cell>
          <cell r="D22">
            <v>212289.96000000002</v>
          </cell>
          <cell r="E22">
            <v>205104135.29999998</v>
          </cell>
          <cell r="F22">
            <v>966.1508971031883</v>
          </cell>
          <cell r="G22">
            <v>11593.810765238261</v>
          </cell>
          <cell r="H22">
            <v>15614.02</v>
          </cell>
          <cell r="I22">
            <v>187368.24</v>
          </cell>
          <cell r="J22">
            <v>197364974.08000001</v>
          </cell>
          <cell r="K22">
            <v>1053.3534075999221</v>
          </cell>
          <cell r="L22">
            <v>12640.240891199064</v>
          </cell>
          <cell r="M22">
            <v>9.025765101310057E-2</v>
          </cell>
          <cell r="P22">
            <v>-2.5000000000000001E-3</v>
          </cell>
          <cell r="Q22">
            <v>0.13262356922890994</v>
          </cell>
          <cell r="R22">
            <v>13131.423329888717</v>
          </cell>
          <cell r="S22">
            <v>-3.7405117963995746E-2</v>
          </cell>
          <cell r="T22">
            <v>0.01</v>
          </cell>
          <cell r="U22">
            <v>0</v>
          </cell>
          <cell r="V22">
            <v>0</v>
          </cell>
          <cell r="W22">
            <v>0.01</v>
          </cell>
          <cell r="X22">
            <v>-8.9000009897731332E-3</v>
          </cell>
          <cell r="Y22">
            <v>1.3333333333333336E-2</v>
          </cell>
          <cell r="Z22">
            <v>8.8666646871204055E-3</v>
          </cell>
          <cell r="AA22">
            <v>1.0088666646871206E-2</v>
          </cell>
          <cell r="AB22">
            <v>87063531.769999996</v>
          </cell>
          <cell r="AC22">
            <v>878354.94912681053</v>
          </cell>
          <cell r="AE22">
            <v>100187651.09999999</v>
          </cell>
          <cell r="AF22">
            <v>1.0087670979355539</v>
          </cell>
          <cell r="AH22">
            <v>0</v>
          </cell>
          <cell r="AJ22">
            <v>0</v>
          </cell>
          <cell r="AL22">
            <v>1.0087670979355539</v>
          </cell>
          <cell r="AN22">
            <v>0</v>
          </cell>
          <cell r="AO22">
            <v>1.0087670979355539</v>
          </cell>
          <cell r="AQ22">
            <v>42112.353062500071</v>
          </cell>
          <cell r="AR22">
            <v>1.0091874327033634</v>
          </cell>
          <cell r="AT22">
            <v>0</v>
          </cell>
          <cell r="AU22">
            <v>1.0091874327033634</v>
          </cell>
          <cell r="AW22">
            <v>-1791413.804550024</v>
          </cell>
          <cell r="AX22">
            <v>-1775529.9390292002</v>
          </cell>
          <cell r="AY22">
            <v>0.99150000000000005</v>
          </cell>
        </row>
        <row r="23">
          <cell r="A23">
            <v>210017</v>
          </cell>
          <cell r="B23" t="str">
            <v>Garrett County</v>
          </cell>
          <cell r="C23">
            <v>4729.33</v>
          </cell>
          <cell r="D23">
            <v>56751.96</v>
          </cell>
          <cell r="E23">
            <v>48289666.93</v>
          </cell>
          <cell r="F23">
            <v>850.88985349580878</v>
          </cell>
          <cell r="G23">
            <v>10210.678241949705</v>
          </cell>
          <cell r="H23">
            <v>4485.83</v>
          </cell>
          <cell r="I23">
            <v>53829.96</v>
          </cell>
          <cell r="J23">
            <v>54287835.900000006</v>
          </cell>
          <cell r="K23">
            <v>1008.5059676804517</v>
          </cell>
          <cell r="L23">
            <v>12102.07161216542</v>
          </cell>
          <cell r="M23">
            <v>0.18523680067060444</v>
          </cell>
          <cell r="P23">
            <v>0</v>
          </cell>
          <cell r="Q23">
            <v>0.14070135555860475</v>
          </cell>
          <cell r="R23">
            <v>11647.334511764779</v>
          </cell>
          <cell r="S23">
            <v>3.9042160242012403E-2</v>
          </cell>
          <cell r="T23">
            <v>-0.01</v>
          </cell>
          <cell r="U23">
            <v>0</v>
          </cell>
          <cell r="V23">
            <v>0</v>
          </cell>
          <cell r="W23">
            <v>-0.01</v>
          </cell>
          <cell r="X23">
            <v>-1.4999902249478712E-3</v>
          </cell>
          <cell r="Y23">
            <v>-2.3333333333333331E-3</v>
          </cell>
          <cell r="Z23">
            <v>-7.6666471165624086E-3</v>
          </cell>
          <cell r="AA23">
            <v>-1.0076666471165625E-2</v>
          </cell>
          <cell r="AB23">
            <v>20062512.109999999</v>
          </cell>
          <cell r="AC23">
            <v>-202163.24310619131</v>
          </cell>
          <cell r="AE23">
            <v>26598836.209999993</v>
          </cell>
          <cell r="AF23">
            <v>0.99239954554740306</v>
          </cell>
          <cell r="AH23">
            <v>11064</v>
          </cell>
          <cell r="AJ23">
            <v>340</v>
          </cell>
          <cell r="AL23">
            <v>0.99242511057568594</v>
          </cell>
          <cell r="AN23">
            <v>0</v>
          </cell>
          <cell r="AO23">
            <v>0.99242511057568594</v>
          </cell>
          <cell r="AQ23">
            <v>28690.994347416505</v>
          </cell>
          <cell r="AR23">
            <v>0.99350376657856132</v>
          </cell>
          <cell r="AT23">
            <v>0</v>
          </cell>
          <cell r="AU23">
            <v>0.99350376657856132</v>
          </cell>
          <cell r="AW23">
            <v>-577439.00255552912</v>
          </cell>
          <cell r="AX23">
            <v>-581866.02361946215</v>
          </cell>
          <cell r="AY23">
            <v>0.97160000000000002</v>
          </cell>
        </row>
        <row r="24">
          <cell r="A24">
            <v>210018</v>
          </cell>
          <cell r="B24" t="str">
            <v>MedStar Montgomery General</v>
          </cell>
          <cell r="C24">
            <v>14960.63</v>
          </cell>
          <cell r="D24">
            <v>179527.56</v>
          </cell>
          <cell r="E24">
            <v>171586119.84999999</v>
          </cell>
          <cell r="F24">
            <v>955.76478536220282</v>
          </cell>
          <cell r="G24">
            <v>11469.177424346435</v>
          </cell>
          <cell r="H24">
            <v>14935.89</v>
          </cell>
          <cell r="I24">
            <v>179230.68</v>
          </cell>
          <cell r="J24">
            <v>193772305.63</v>
          </cell>
          <cell r="K24">
            <v>1081.1335739506205</v>
          </cell>
          <cell r="L24">
            <v>12973.602887407445</v>
          </cell>
          <cell r="M24">
            <v>0.13117117360722497</v>
          </cell>
          <cell r="P24">
            <v>0</v>
          </cell>
          <cell r="Q24">
            <v>0.14070135555860475</v>
          </cell>
          <cell r="R24">
            <v>13082.906235094126</v>
          </cell>
          <cell r="S24">
            <v>-8.3546687351072312E-3</v>
          </cell>
          <cell r="T24">
            <v>2.7848895783690771E-3</v>
          </cell>
          <cell r="U24">
            <v>0</v>
          </cell>
          <cell r="V24">
            <v>0</v>
          </cell>
          <cell r="W24">
            <v>2.7848895783690771E-3</v>
          </cell>
          <cell r="X24">
            <v>1.0800001026628557E-2</v>
          </cell>
          <cell r="Y24">
            <v>9.3333333333333341E-3</v>
          </cell>
          <cell r="Z24">
            <v>4.0266668719923779E-2</v>
          </cell>
          <cell r="AA24">
            <v>2.897027804442833E-3</v>
          </cell>
          <cell r="AB24">
            <v>62674863.799999997</v>
          </cell>
          <cell r="AC24">
            <v>181570.82306826758</v>
          </cell>
          <cell r="AE24">
            <v>68153623.989999995</v>
          </cell>
          <cell r="AF24">
            <v>1.0026641403998546</v>
          </cell>
          <cell r="AH24">
            <v>139024</v>
          </cell>
          <cell r="AJ24">
            <v>46922</v>
          </cell>
          <cell r="AL24">
            <v>1.0040410884549393</v>
          </cell>
          <cell r="AN24">
            <v>0</v>
          </cell>
          <cell r="AO24">
            <v>1.0040410884549393</v>
          </cell>
          <cell r="AQ24">
            <v>71831.225188083015</v>
          </cell>
          <cell r="AR24">
            <v>1.0050950489192958</v>
          </cell>
          <cell r="AT24">
            <v>0</v>
          </cell>
          <cell r="AU24">
            <v>1.0050950489192958</v>
          </cell>
          <cell r="AW24">
            <v>-1803907.2390541299</v>
          </cell>
          <cell r="AX24">
            <v>-1731269.9038576649</v>
          </cell>
          <cell r="AY24">
            <v>0.97970000000000002</v>
          </cell>
        </row>
        <row r="25">
          <cell r="A25">
            <v>210019</v>
          </cell>
          <cell r="B25" t="str">
            <v>Peninsula Regional</v>
          </cell>
          <cell r="C25">
            <v>26920.73</v>
          </cell>
          <cell r="D25">
            <v>323048.76</v>
          </cell>
          <cell r="E25">
            <v>326293988.69</v>
          </cell>
          <cell r="F25">
            <v>1010.0456311610668</v>
          </cell>
          <cell r="G25">
            <v>12120.547573932801</v>
          </cell>
          <cell r="H25">
            <v>24257.52</v>
          </cell>
          <cell r="I25">
            <v>291090.24</v>
          </cell>
          <cell r="J25">
            <v>347230765.64000005</v>
          </cell>
          <cell r="K25">
            <v>1192.8629611216097</v>
          </cell>
          <cell r="L25">
            <v>14314.355533459317</v>
          </cell>
          <cell r="M25">
            <v>0.18099907996274478</v>
          </cell>
          <cell r="P25">
            <v>-7.4999999999999997E-3</v>
          </cell>
          <cell r="Q25">
            <v>0.11658254924151934</v>
          </cell>
          <cell r="R25">
            <v>13533.591908304999</v>
          </cell>
          <cell r="S25">
            <v>5.769079121376456E-2</v>
          </cell>
          <cell r="T25">
            <v>-0.01</v>
          </cell>
          <cell r="U25">
            <v>0</v>
          </cell>
          <cell r="V25">
            <v>0</v>
          </cell>
          <cell r="W25">
            <v>-0.01</v>
          </cell>
          <cell r="X25">
            <v>3.999994394243964E-4</v>
          </cell>
          <cell r="Y25">
            <v>8.6666666666666663E-3</v>
          </cell>
          <cell r="Z25">
            <v>1.8133332212182125E-2</v>
          </cell>
          <cell r="AA25">
            <v>-9.8186666778781791E-3</v>
          </cell>
          <cell r="AB25">
            <v>145366449.94</v>
          </cell>
          <cell r="AC25">
            <v>-1427304.7181073243</v>
          </cell>
          <cell r="AE25">
            <v>197556141.35999978</v>
          </cell>
          <cell r="AF25">
            <v>0.99277519439141915</v>
          </cell>
          <cell r="AH25">
            <v>519505</v>
          </cell>
          <cell r="AJ25">
            <v>28815</v>
          </cell>
          <cell r="AL25">
            <v>0.99306690893698213</v>
          </cell>
          <cell r="AN25">
            <v>0</v>
          </cell>
          <cell r="AO25">
            <v>0.99306690893698213</v>
          </cell>
          <cell r="AQ25">
            <v>-281457.86614691338</v>
          </cell>
          <cell r="AR25">
            <v>0.99164221080201487</v>
          </cell>
          <cell r="AT25">
            <v>0</v>
          </cell>
          <cell r="AU25">
            <v>0.99164221080201487</v>
          </cell>
          <cell r="AW25">
            <v>-2086187.778982447</v>
          </cell>
          <cell r="AX25">
            <v>-2048358.2429291639</v>
          </cell>
          <cell r="AY25">
            <v>0.98129999999999995</v>
          </cell>
        </row>
        <row r="26">
          <cell r="A26">
            <v>210022</v>
          </cell>
          <cell r="B26" t="str">
            <v>Suburban Hospital</v>
          </cell>
          <cell r="C26">
            <v>32254.94</v>
          </cell>
          <cell r="D26">
            <v>387059.27999999997</v>
          </cell>
          <cell r="E26">
            <v>341158599.71000004</v>
          </cell>
          <cell r="F26">
            <v>881.41175612686527</v>
          </cell>
          <cell r="G26">
            <v>10576.941073522383</v>
          </cell>
          <cell r="H26">
            <v>32524.85</v>
          </cell>
          <cell r="I26">
            <v>390298.19999999995</v>
          </cell>
          <cell r="J26">
            <v>402578544.06</v>
          </cell>
          <cell r="K26">
            <v>1031.4640038309171</v>
          </cell>
          <cell r="L26">
            <v>12377.568045971004</v>
          </cell>
          <cell r="M26">
            <v>0.17024080591279755</v>
          </cell>
          <cell r="P26">
            <v>0</v>
          </cell>
          <cell r="Q26">
            <v>0.14070135555860475</v>
          </cell>
          <cell r="R26">
            <v>12065.131020230467</v>
          </cell>
          <cell r="S26">
            <v>2.589586679304615E-2</v>
          </cell>
          <cell r="T26">
            <v>-8.6319555976820499E-3</v>
          </cell>
          <cell r="U26">
            <v>0</v>
          </cell>
          <cell r="V26">
            <v>0</v>
          </cell>
          <cell r="W26">
            <v>-8.6319555976820499E-3</v>
          </cell>
          <cell r="X26">
            <v>-1.0000004197177393E-3</v>
          </cell>
          <cell r="Y26">
            <v>-3.333333333333334E-3</v>
          </cell>
          <cell r="Z26">
            <v>-8.6666675061021457E-3</v>
          </cell>
          <cell r="AA26">
            <v>-8.7067658867745982E-3</v>
          </cell>
          <cell r="AB26">
            <v>110100723.34999999</v>
          </cell>
          <cell r="AC26">
            <v>-958621.22217298741</v>
          </cell>
          <cell r="AE26">
            <v>134738066.5</v>
          </cell>
          <cell r="AF26">
            <v>0.99288529777015178</v>
          </cell>
          <cell r="AH26">
            <v>0</v>
          </cell>
          <cell r="AJ26">
            <v>0</v>
          </cell>
          <cell r="AL26">
            <v>0.99288529777015178</v>
          </cell>
          <cell r="AN26">
            <v>0</v>
          </cell>
          <cell r="AO26">
            <v>0.99288529777015178</v>
          </cell>
          <cell r="AQ26">
            <v>-4113.7776329995468</v>
          </cell>
          <cell r="AR26">
            <v>0.9928547661042324</v>
          </cell>
          <cell r="AT26">
            <v>0</v>
          </cell>
          <cell r="AU26">
            <v>0.9928547661042324</v>
          </cell>
          <cell r="AW26">
            <v>-3168917.806038884</v>
          </cell>
          <cell r="AX26">
            <v>-3196381.7630179902</v>
          </cell>
          <cell r="AY26">
            <v>0.96909999999999996</v>
          </cell>
        </row>
        <row r="27">
          <cell r="A27">
            <v>210023</v>
          </cell>
          <cell r="B27" t="str">
            <v>Anne Arundel Medical Center</v>
          </cell>
          <cell r="C27">
            <v>49502.080000000002</v>
          </cell>
          <cell r="D27">
            <v>594024.95999999996</v>
          </cell>
          <cell r="E27">
            <v>572343711.33000004</v>
          </cell>
          <cell r="F27">
            <v>963.50111505415543</v>
          </cell>
          <cell r="G27">
            <v>11562.013380649863</v>
          </cell>
          <cell r="H27">
            <v>50207.92</v>
          </cell>
          <cell r="I27">
            <v>602495.04</v>
          </cell>
          <cell r="J27">
            <v>670657797.29000008</v>
          </cell>
          <cell r="K27">
            <v>1113.1341384818704</v>
          </cell>
          <cell r="L27">
            <v>13357.609661782446</v>
          </cell>
          <cell r="M27">
            <v>0.15530134951562036</v>
          </cell>
          <cell r="P27">
            <v>0</v>
          </cell>
          <cell r="Q27">
            <v>0.14070135555860475</v>
          </cell>
          <cell r="R27">
            <v>13188.804336294026</v>
          </cell>
          <cell r="S27">
            <v>1.2799137903948396E-2</v>
          </cell>
          <cell r="T27">
            <v>-4.2663793013161316E-3</v>
          </cell>
          <cell r="U27">
            <v>0</v>
          </cell>
          <cell r="V27">
            <v>0</v>
          </cell>
          <cell r="W27">
            <v>-4.2663793013161316E-3</v>
          </cell>
          <cell r="X27">
            <v>-7.1999992784167787E-3</v>
          </cell>
          <cell r="Y27">
            <v>2.0000000000000018E-3</v>
          </cell>
          <cell r="Z27">
            <v>-1.0399998556833554E-2</v>
          </cell>
          <cell r="AA27">
            <v>-4.3107496398927239E-3</v>
          </cell>
          <cell r="AB27">
            <v>187435475.16</v>
          </cell>
          <cell r="AC27">
            <v>-807987.40704909153</v>
          </cell>
          <cell r="AE27">
            <v>209956453.18000042</v>
          </cell>
          <cell r="AF27">
            <v>0.99615164290112868</v>
          </cell>
          <cell r="AH27">
            <v>0</v>
          </cell>
          <cell r="AJ27">
            <v>0</v>
          </cell>
          <cell r="AL27">
            <v>0.99615164290112868</v>
          </cell>
          <cell r="AN27">
            <v>0</v>
          </cell>
          <cell r="AO27">
            <v>0.99615164290112868</v>
          </cell>
          <cell r="AQ27">
            <v>-578300.31151963212</v>
          </cell>
          <cell r="AR27">
            <v>0.99339726072920354</v>
          </cell>
          <cell r="AT27">
            <v>0</v>
          </cell>
          <cell r="AU27">
            <v>0.99339726072920354</v>
          </cell>
          <cell r="AW27">
            <v>1748877.5982839779</v>
          </cell>
          <cell r="AX27">
            <v>1730689.273785746</v>
          </cell>
          <cell r="AY27">
            <v>1.0016</v>
          </cell>
        </row>
        <row r="28">
          <cell r="A28">
            <v>210024</v>
          </cell>
          <cell r="B28" t="str">
            <v>MedStar Union Memorial</v>
          </cell>
          <cell r="C28">
            <v>12416.1</v>
          </cell>
          <cell r="D28">
            <v>148993.20000000001</v>
          </cell>
          <cell r="E28">
            <v>184629549.25</v>
          </cell>
          <cell r="F28">
            <v>1239.1810448396302</v>
          </cell>
          <cell r="G28">
            <v>14870.172538075563</v>
          </cell>
          <cell r="H28">
            <v>10443.44</v>
          </cell>
          <cell r="I28">
            <v>125321.28</v>
          </cell>
          <cell r="J28">
            <v>173750935.40000001</v>
          </cell>
          <cell r="K28">
            <v>1386.4439894006828</v>
          </cell>
          <cell r="L28">
            <v>16637.327872808193</v>
          </cell>
          <cell r="M28">
            <v>0.1188389260587106</v>
          </cell>
          <cell r="P28">
            <v>-7.4999999999999997E-3</v>
          </cell>
          <cell r="Q28">
            <v>0.11658254924151934</v>
          </cell>
          <cell r="R28">
            <v>16603.775160225647</v>
          </cell>
          <cell r="S28">
            <v>2.0207881797220466E-3</v>
          </cell>
          <cell r="T28">
            <v>-6.7359605990734888E-4</v>
          </cell>
          <cell r="U28">
            <v>0</v>
          </cell>
          <cell r="V28">
            <v>0</v>
          </cell>
          <cell r="W28">
            <v>-6.7359605990734888E-4</v>
          </cell>
          <cell r="X28">
            <v>-4.6000018519194328E-3</v>
          </cell>
          <cell r="Y28">
            <v>0</v>
          </cell>
          <cell r="Z28">
            <v>-9.2000037038388657E-3</v>
          </cell>
          <cell r="AA28">
            <v>-6.7979314615338772E-4</v>
          </cell>
          <cell r="AB28">
            <v>140260391.77000001</v>
          </cell>
          <cell r="AC28">
            <v>-95348.053002035042</v>
          </cell>
          <cell r="AE28">
            <v>151607814.03999999</v>
          </cell>
          <cell r="AF28">
            <v>0.99937108747589432</v>
          </cell>
          <cell r="AH28">
            <v>29163</v>
          </cell>
          <cell r="AJ28">
            <v>-1937</v>
          </cell>
          <cell r="AL28">
            <v>0.99934553470327159</v>
          </cell>
          <cell r="AN28">
            <v>0</v>
          </cell>
          <cell r="AO28">
            <v>0.99934553470327159</v>
          </cell>
          <cell r="AQ28">
            <v>124156.29930000054</v>
          </cell>
          <cell r="AR28">
            <v>1.0001644654429975</v>
          </cell>
          <cell r="AT28">
            <v>0</v>
          </cell>
          <cell r="AU28">
            <v>1.0001644654429975</v>
          </cell>
          <cell r="AW28">
            <v>-4036973.0498736971</v>
          </cell>
          <cell r="AX28">
            <v>-4074113.2168848328</v>
          </cell>
          <cell r="AY28">
            <v>0.97330000000000005</v>
          </cell>
        </row>
        <row r="29">
          <cell r="A29">
            <v>210027</v>
          </cell>
          <cell r="B29" t="str">
            <v>UPMC - Western Maryland</v>
          </cell>
          <cell r="C29">
            <v>15889.67</v>
          </cell>
          <cell r="D29">
            <v>190676.04</v>
          </cell>
          <cell r="E29">
            <v>197558361.52000001</v>
          </cell>
          <cell r="F29">
            <v>1036.0943174611766</v>
          </cell>
          <cell r="G29">
            <v>12433.131809534119</v>
          </cell>
          <cell r="H29">
            <v>15231.08</v>
          </cell>
          <cell r="I29">
            <v>182772.96</v>
          </cell>
          <cell r="J29">
            <v>222444419.53999999</v>
          </cell>
          <cell r="K29">
            <v>1217.053220235641</v>
          </cell>
          <cell r="L29">
            <v>14604.638642827691</v>
          </cell>
          <cell r="M29">
            <v>0.17465485499223865</v>
          </cell>
          <cell r="P29">
            <v>-7.4999999999999997E-3</v>
          </cell>
          <cell r="Q29">
            <v>0.11658254924151934</v>
          </cell>
          <cell r="R29">
            <v>13882.618010945431</v>
          </cell>
          <cell r="S29">
            <v>5.2008967711493582E-2</v>
          </cell>
          <cell r="T29">
            <v>-0.01</v>
          </cell>
          <cell r="U29">
            <v>0</v>
          </cell>
          <cell r="V29">
            <v>0</v>
          </cell>
          <cell r="W29">
            <v>-0.01</v>
          </cell>
          <cell r="X29">
            <v>-4.4999987469512325E-3</v>
          </cell>
          <cell r="Y29">
            <v>1.1333333333333336E-2</v>
          </cell>
          <cell r="Z29">
            <v>1.3666669172764207E-2</v>
          </cell>
          <cell r="AA29">
            <v>-9.8633333082723592E-3</v>
          </cell>
          <cell r="AB29">
            <v>115093287.66000001</v>
          </cell>
          <cell r="AC29">
            <v>-1135203.4577354502</v>
          </cell>
          <cell r="AE29">
            <v>146406128.36999997</v>
          </cell>
          <cell r="AF29">
            <v>0.99224620259838747</v>
          </cell>
          <cell r="AH29">
            <v>0</v>
          </cell>
          <cell r="AJ29">
            <v>0</v>
          </cell>
          <cell r="AL29">
            <v>0.99224620259838747</v>
          </cell>
          <cell r="AN29">
            <v>0</v>
          </cell>
          <cell r="AO29">
            <v>0.99224620259838747</v>
          </cell>
          <cell r="AQ29">
            <v>279361.62777600228</v>
          </cell>
          <cell r="AR29">
            <v>0.99415433056329061</v>
          </cell>
          <cell r="AT29">
            <v>0</v>
          </cell>
          <cell r="AU29">
            <v>0.99415433056329061</v>
          </cell>
          <cell r="AW29">
            <v>-3312613.7369184541</v>
          </cell>
          <cell r="AX29">
            <v>-3267341.3408788354</v>
          </cell>
          <cell r="AY29">
            <v>0.9718</v>
          </cell>
        </row>
        <row r="30">
          <cell r="A30">
            <v>210028</v>
          </cell>
          <cell r="B30" t="str">
            <v>MedStar Saint Mary’s Hospital</v>
          </cell>
          <cell r="C30">
            <v>14588.83</v>
          </cell>
          <cell r="D30">
            <v>175065.96</v>
          </cell>
          <cell r="E30">
            <v>174374853.70999998</v>
          </cell>
          <cell r="F30">
            <v>996.05230914108029</v>
          </cell>
          <cell r="G30">
            <v>11952.627709692963</v>
          </cell>
          <cell r="H30">
            <v>14712.58</v>
          </cell>
          <cell r="I30">
            <v>176550.96</v>
          </cell>
          <cell r="J30">
            <v>205398556.40000001</v>
          </cell>
          <cell r="K30">
            <v>1163.3952961796413</v>
          </cell>
          <cell r="L30">
            <v>13960.743554155695</v>
          </cell>
          <cell r="M30">
            <v>0.16800622367199258</v>
          </cell>
          <cell r="P30">
            <v>0</v>
          </cell>
          <cell r="Q30">
            <v>0.14070135555860475</v>
          </cell>
          <cell r="R30">
            <v>13634.378630934103</v>
          </cell>
          <cell r="S30">
            <v>2.393691212895652E-2</v>
          </cell>
          <cell r="T30">
            <v>-7.9789707096521723E-3</v>
          </cell>
          <cell r="U30">
            <v>0</v>
          </cell>
          <cell r="V30">
            <v>0</v>
          </cell>
          <cell r="W30">
            <v>-7.9789707096521723E-3</v>
          </cell>
          <cell r="X30">
            <v>8.1000017301721301E-3</v>
          </cell>
          <cell r="Y30">
            <v>1.1333333333333336E-2</v>
          </cell>
          <cell r="Z30">
            <v>3.8866670127010935E-2</v>
          </cell>
          <cell r="AA30">
            <v>-7.6688546871270385E-3</v>
          </cell>
          <cell r="AB30">
            <v>62925201.809999995</v>
          </cell>
          <cell r="AC30">
            <v>-482564.22883903328</v>
          </cell>
          <cell r="AE30">
            <v>64205768.450000018</v>
          </cell>
          <cell r="AF30">
            <v>0.99248409853991815</v>
          </cell>
          <cell r="AH30">
            <v>0</v>
          </cell>
          <cell r="AJ30">
            <v>0</v>
          </cell>
          <cell r="AL30">
            <v>0.99248409853991815</v>
          </cell>
          <cell r="AN30">
            <v>0</v>
          </cell>
          <cell r="AO30">
            <v>0.99248409853991815</v>
          </cell>
          <cell r="AQ30">
            <v>121003.34428999899</v>
          </cell>
          <cell r="AR30">
            <v>0.99436871649888281</v>
          </cell>
          <cell r="AT30">
            <v>0</v>
          </cell>
          <cell r="AU30">
            <v>0.99436871649888281</v>
          </cell>
          <cell r="AW30">
            <v>10971774.09598974</v>
          </cell>
          <cell r="AX30">
            <v>11398210.420486655</v>
          </cell>
          <cell r="AY30">
            <v>1.1718999999999999</v>
          </cell>
        </row>
        <row r="31">
          <cell r="A31">
            <v>210029</v>
          </cell>
          <cell r="B31" t="str">
            <v>Johns Hopkins Bayview Acute Care</v>
          </cell>
          <cell r="C31">
            <v>13484.24</v>
          </cell>
          <cell r="D31">
            <v>161810.88</v>
          </cell>
          <cell r="E31">
            <v>200111379.36000001</v>
          </cell>
          <cell r="F31">
            <v>1236.6991599081596</v>
          </cell>
          <cell r="G31">
            <v>14840.389918897914</v>
          </cell>
          <cell r="H31">
            <v>11166.35</v>
          </cell>
          <cell r="I31">
            <v>133996.20000000001</v>
          </cell>
          <cell r="J31">
            <v>194407103.46000001</v>
          </cell>
          <cell r="K31">
            <v>1450.8404227881088</v>
          </cell>
          <cell r="L31">
            <v>17410.085073457307</v>
          </cell>
          <cell r="M31">
            <v>0.17315550121005341</v>
          </cell>
          <cell r="P31">
            <v>-7.4999999999999997E-3</v>
          </cell>
          <cell r="Q31">
            <v>0.11658254924151934</v>
          </cell>
          <cell r="R31">
            <v>16570.520407381176</v>
          </cell>
          <cell r="S31">
            <v>5.0666161679638888E-2</v>
          </cell>
          <cell r="T31">
            <v>-0.01</v>
          </cell>
          <cell r="U31">
            <v>0</v>
          </cell>
          <cell r="V31">
            <v>0</v>
          </cell>
          <cell r="W31">
            <v>-0.01</v>
          </cell>
          <cell r="X31">
            <v>7.7000008555774642E-3</v>
          </cell>
          <cell r="Y31">
            <v>6.6666666666666957E-4</v>
          </cell>
          <cell r="Z31">
            <v>1.6733335044488269E-2</v>
          </cell>
          <cell r="AA31">
            <v>-9.8326666495551183E-3</v>
          </cell>
          <cell r="AB31">
            <v>182110059.79999998</v>
          </cell>
          <cell r="AC31">
            <v>-1790627.511543948</v>
          </cell>
          <cell r="AE31">
            <v>204610330.46000057</v>
          </cell>
          <cell r="AF31">
            <v>0.99124859674720089</v>
          </cell>
          <cell r="AH31">
            <v>0</v>
          </cell>
          <cell r="AJ31">
            <v>0</v>
          </cell>
          <cell r="AL31">
            <v>0.99124859674720089</v>
          </cell>
          <cell r="AN31">
            <v>0</v>
          </cell>
          <cell r="AO31">
            <v>0.99124859674720089</v>
          </cell>
          <cell r="AQ31">
            <v>682325.55079021864</v>
          </cell>
          <cell r="AR31">
            <v>0.99458335286267285</v>
          </cell>
          <cell r="AT31">
            <v>0</v>
          </cell>
          <cell r="AU31">
            <v>0.99458335286267285</v>
          </cell>
          <cell r="AW31">
            <v>-5241489.7340357341</v>
          </cell>
          <cell r="AX31">
            <v>-5153782.1301838681</v>
          </cell>
          <cell r="AY31">
            <v>0.96940000000000004</v>
          </cell>
        </row>
        <row r="32">
          <cell r="A32">
            <v>210030</v>
          </cell>
          <cell r="B32" t="str">
            <v>UM Shore Medical Center at Chestertown</v>
          </cell>
          <cell r="C32">
            <v>5789.99</v>
          </cell>
          <cell r="D32">
            <v>69479.88</v>
          </cell>
          <cell r="E32">
            <v>72084775.580000013</v>
          </cell>
          <cell r="F32">
            <v>1037.4913655579142</v>
          </cell>
          <cell r="G32">
            <v>12449.896386694971</v>
          </cell>
          <cell r="H32">
            <v>5518.71</v>
          </cell>
          <cell r="I32">
            <v>66224.52</v>
          </cell>
          <cell r="J32">
            <v>83030078.700000003</v>
          </cell>
          <cell r="K32">
            <v>1253.7664100849654</v>
          </cell>
          <cell r="L32">
            <v>15045.196921019586</v>
          </cell>
          <cell r="M32">
            <v>0.20845960911756478</v>
          </cell>
          <cell r="P32">
            <v>-2.5000000000000001E-3</v>
          </cell>
          <cell r="Q32">
            <v>0.13262356922890994</v>
          </cell>
          <cell r="R32">
            <v>14101.046082028566</v>
          </cell>
          <cell r="S32">
            <v>6.695608492438844E-2</v>
          </cell>
          <cell r="T32">
            <v>-0.01</v>
          </cell>
          <cell r="U32">
            <v>0</v>
          </cell>
          <cell r="V32">
            <v>0</v>
          </cell>
          <cell r="W32">
            <v>-0.01</v>
          </cell>
          <cell r="X32">
            <v>4.7999349598415193E-3</v>
          </cell>
          <cell r="Y32">
            <v>0</v>
          </cell>
          <cell r="Z32">
            <v>9.5998699196830385E-3</v>
          </cell>
          <cell r="AA32">
            <v>-9.9040013008031696E-3</v>
          </cell>
          <cell r="AB32">
            <v>18599472.109999999</v>
          </cell>
          <cell r="AC32">
            <v>-184209.19597169227</v>
          </cell>
          <cell r="AE32">
            <v>19635033.740000021</v>
          </cell>
          <cell r="AF32">
            <v>0.99061834074690558</v>
          </cell>
          <cell r="AH32">
            <v>0</v>
          </cell>
          <cell r="AJ32">
            <v>0</v>
          </cell>
          <cell r="AL32">
            <v>0.99061834074690558</v>
          </cell>
          <cell r="AN32">
            <v>0</v>
          </cell>
          <cell r="AO32">
            <v>0.99061834074690558</v>
          </cell>
          <cell r="AQ32">
            <v>-30991.810277916375</v>
          </cell>
          <cell r="AR32">
            <v>0.98903994721378008</v>
          </cell>
          <cell r="AT32">
            <v>0</v>
          </cell>
          <cell r="AU32">
            <v>0.98903994721378008</v>
          </cell>
          <cell r="AW32">
            <v>-190430.6583131495</v>
          </cell>
          <cell r="AX32">
            <v>-188602.54876462364</v>
          </cell>
          <cell r="AY32">
            <v>0.97940000000000005</v>
          </cell>
        </row>
        <row r="33">
          <cell r="A33">
            <v>210032</v>
          </cell>
          <cell r="B33" t="str">
            <v>Union of Cecil</v>
          </cell>
          <cell r="C33">
            <v>14407.9</v>
          </cell>
          <cell r="D33">
            <v>172894.8</v>
          </cell>
          <cell r="E33">
            <v>188205359.91999999</v>
          </cell>
          <cell r="F33">
            <v>1088.5541954992284</v>
          </cell>
          <cell r="G33">
            <v>13062.65034599074</v>
          </cell>
          <cell r="H33">
            <v>13477.12</v>
          </cell>
          <cell r="I33">
            <v>161725.44</v>
          </cell>
          <cell r="J33">
            <v>196129315.81</v>
          </cell>
          <cell r="K33">
            <v>1212.7301419615862</v>
          </cell>
          <cell r="L33">
            <v>14552.761703539034</v>
          </cell>
          <cell r="M33">
            <v>0.11407419766124627</v>
          </cell>
          <cell r="P33">
            <v>-5.0000000000000001E-3</v>
          </cell>
          <cell r="Q33">
            <v>0.12458399731696512</v>
          </cell>
          <cell r="R33">
            <v>14690.047541648104</v>
          </cell>
          <cell r="S33">
            <v>-9.3454999188973126E-3</v>
          </cell>
          <cell r="T33">
            <v>3.1151666396324372E-3</v>
          </cell>
          <cell r="U33">
            <v>0</v>
          </cell>
          <cell r="V33">
            <v>0</v>
          </cell>
          <cell r="W33">
            <v>3.1151666396324372E-3</v>
          </cell>
          <cell r="X33">
            <v>-7.5000009875236104E-3</v>
          </cell>
          <cell r="Y33">
            <v>-8.333333333333335E-3</v>
          </cell>
          <cell r="Z33">
            <v>-3.1666668641713892E-2</v>
          </cell>
          <cell r="AA33">
            <v>3.0165196898914756E-3</v>
          </cell>
          <cell r="AB33">
            <v>41957414.619999997</v>
          </cell>
          <cell r="AC33">
            <v>126565.36733817046</v>
          </cell>
          <cell r="AE33">
            <v>48160395.860000037</v>
          </cell>
          <cell r="AF33">
            <v>1.0026279968234915</v>
          </cell>
          <cell r="AH33">
            <v>0</v>
          </cell>
          <cell r="AJ33">
            <v>0</v>
          </cell>
          <cell r="AL33">
            <v>1.0026279968234915</v>
          </cell>
          <cell r="AN33">
            <v>0</v>
          </cell>
          <cell r="AO33">
            <v>1.0026279968234915</v>
          </cell>
          <cell r="AQ33">
            <v>304450.38927812409</v>
          </cell>
          <cell r="AR33">
            <v>1.0089495891576399</v>
          </cell>
          <cell r="AT33">
            <v>0</v>
          </cell>
          <cell r="AU33">
            <v>1.0089495891576399</v>
          </cell>
          <cell r="AW33">
            <v>-111135.0045689457</v>
          </cell>
          <cell r="AX33">
            <v>-114654.27993312587</v>
          </cell>
          <cell r="AY33">
            <v>1.0065999999999999</v>
          </cell>
        </row>
        <row r="34">
          <cell r="A34">
            <v>210033</v>
          </cell>
          <cell r="B34" t="str">
            <v>Carroll County General</v>
          </cell>
          <cell r="C34">
            <v>25771.85</v>
          </cell>
          <cell r="D34">
            <v>309262.19999999995</v>
          </cell>
          <cell r="E34">
            <v>325237121.63</v>
          </cell>
          <cell r="F34">
            <v>1051.6549440248439</v>
          </cell>
          <cell r="G34">
            <v>12619.859328298124</v>
          </cell>
          <cell r="H34">
            <v>24857.03</v>
          </cell>
          <cell r="I34">
            <v>298284.36</v>
          </cell>
          <cell r="J34">
            <v>361171111.52999997</v>
          </cell>
          <cell r="K34">
            <v>1210.8281893492504</v>
          </cell>
          <cell r="L34">
            <v>14529.938272191006</v>
          </cell>
          <cell r="M34">
            <v>0.15135501071789448</v>
          </cell>
          <cell r="P34">
            <v>-5.0000000000000001E-3</v>
          </cell>
          <cell r="Q34">
            <v>0.12458399731696512</v>
          </cell>
          <cell r="R34">
            <v>14192.091848995295</v>
          </cell>
          <cell r="S34">
            <v>2.3805259068953154E-2</v>
          </cell>
          <cell r="T34">
            <v>-7.9350863563177176E-3</v>
          </cell>
          <cell r="U34">
            <v>0</v>
          </cell>
          <cell r="V34">
            <v>0</v>
          </cell>
          <cell r="W34">
            <v>-7.9350863563177176E-3</v>
          </cell>
          <cell r="X34">
            <v>-3.8000009620921993E-3</v>
          </cell>
          <cell r="Y34">
            <v>-1.3333333333333322E-3</v>
          </cell>
          <cell r="Z34">
            <v>-1.0266668590851062E-2</v>
          </cell>
          <cell r="AA34">
            <v>-8.0165532581778151E-3</v>
          </cell>
          <cell r="AB34">
            <v>86359042.719999999</v>
          </cell>
          <cell r="AC34">
            <v>-692301.86529013317</v>
          </cell>
          <cell r="AE34">
            <v>92213922.180000022</v>
          </cell>
          <cell r="AF34">
            <v>0.99249243661994146</v>
          </cell>
          <cell r="AH34">
            <v>0</v>
          </cell>
          <cell r="AJ34">
            <v>0</v>
          </cell>
          <cell r="AL34">
            <v>0.99249243661994146</v>
          </cell>
          <cell r="AN34">
            <v>0</v>
          </cell>
          <cell r="AO34">
            <v>0.99249243661994146</v>
          </cell>
          <cell r="AQ34">
            <v>45584.582050875528</v>
          </cell>
          <cell r="AR34">
            <v>0.99298677175907479</v>
          </cell>
          <cell r="AT34">
            <v>0</v>
          </cell>
          <cell r="AU34">
            <v>0.99298677175907479</v>
          </cell>
          <cell r="AW34">
            <v>-2463718.3436090159</v>
          </cell>
          <cell r="AX34">
            <v>-2489012.5233440502</v>
          </cell>
          <cell r="AY34">
            <v>0.96599999999999997</v>
          </cell>
        </row>
        <row r="35">
          <cell r="A35">
            <v>210034</v>
          </cell>
          <cell r="B35" t="str">
            <v>MedStar Harbor Hospital</v>
          </cell>
          <cell r="C35">
            <v>4802.1000000000004</v>
          </cell>
          <cell r="D35">
            <v>57625.200000000004</v>
          </cell>
          <cell r="E35">
            <v>71228792.039999992</v>
          </cell>
          <cell r="F35">
            <v>1236.0701922075757</v>
          </cell>
          <cell r="G35">
            <v>14832.842306490908</v>
          </cell>
          <cell r="H35">
            <v>3843.35</v>
          </cell>
          <cell r="I35">
            <v>46120.2</v>
          </cell>
          <cell r="J35">
            <v>64771045.240000002</v>
          </cell>
          <cell r="K35">
            <v>1404.3964518800874</v>
          </cell>
          <cell r="L35">
            <v>16852.757422561048</v>
          </cell>
          <cell r="M35">
            <v>0.13617856067857059</v>
          </cell>
          <cell r="P35">
            <v>-7.4999999999999997E-3</v>
          </cell>
          <cell r="Q35">
            <v>0.11658254924151934</v>
          </cell>
          <cell r="R35">
            <v>16562.092875079074</v>
          </cell>
          <cell r="S35">
            <v>1.7549988982330626E-2</v>
          </cell>
          <cell r="T35">
            <v>-5.8499963274435416E-3</v>
          </cell>
          <cell r="U35">
            <v>0</v>
          </cell>
          <cell r="V35">
            <v>0</v>
          </cell>
          <cell r="W35">
            <v>-5.8499963274435416E-3</v>
          </cell>
          <cell r="X35">
            <v>2.0000005455375319E-3</v>
          </cell>
          <cell r="Y35">
            <v>1.6666666666666663E-2</v>
          </cell>
          <cell r="Z35">
            <v>3.7333334424408393E-2</v>
          </cell>
          <cell r="AA35">
            <v>-5.631596458169531E-3</v>
          </cell>
          <cell r="AB35">
            <v>41228581.540000007</v>
          </cell>
          <cell r="AC35">
            <v>-232182.73377601773</v>
          </cell>
          <cell r="AE35">
            <v>45376939.43</v>
          </cell>
          <cell r="AF35">
            <v>0.99488324385265803</v>
          </cell>
          <cell r="AH35">
            <v>0</v>
          </cell>
          <cell r="AJ35">
            <v>0</v>
          </cell>
          <cell r="AL35">
            <v>0.99488324385265803</v>
          </cell>
          <cell r="AN35">
            <v>0</v>
          </cell>
          <cell r="AO35">
            <v>0.99488324385265803</v>
          </cell>
          <cell r="AQ35">
            <v>-50004.167519500013</v>
          </cell>
          <cell r="AR35">
            <v>0.99378127073266309</v>
          </cell>
          <cell r="AT35">
            <v>0</v>
          </cell>
          <cell r="AU35">
            <v>0.99378127073266309</v>
          </cell>
          <cell r="AW35">
            <v>-1186640.5795657041</v>
          </cell>
          <cell r="AX35">
            <v>-1142339.3299672038</v>
          </cell>
          <cell r="AY35">
            <v>0.96860000000000002</v>
          </cell>
        </row>
        <row r="36">
          <cell r="A36">
            <v>210035</v>
          </cell>
          <cell r="B36" t="str">
            <v>UM Charles Regional Medical Center</v>
          </cell>
          <cell r="C36">
            <v>17691.5</v>
          </cell>
          <cell r="D36">
            <v>212298</v>
          </cell>
          <cell r="E36">
            <v>228579021.38</v>
          </cell>
          <cell r="F36">
            <v>1076.6894713091974</v>
          </cell>
          <cell r="G36">
            <v>12920.273655710369</v>
          </cell>
          <cell r="H36">
            <v>17317.330000000002</v>
          </cell>
          <cell r="I36">
            <v>207807.96000000002</v>
          </cell>
          <cell r="J36">
            <v>244764691.05000001</v>
          </cell>
          <cell r="K36">
            <v>1177.8407865127015</v>
          </cell>
          <cell r="L36">
            <v>14134.089438152416</v>
          </cell>
          <cell r="M36">
            <v>9.3946600109787726E-2</v>
          </cell>
          <cell r="P36">
            <v>-2.5000000000000001E-3</v>
          </cell>
          <cell r="Q36">
            <v>0.13262356922890994</v>
          </cell>
          <cell r="R36">
            <v>14633.806463344934</v>
          </cell>
          <cell r="S36">
            <v>-3.414812314514476E-2</v>
          </cell>
          <cell r="T36">
            <v>0.01</v>
          </cell>
          <cell r="U36">
            <v>0</v>
          </cell>
          <cell r="V36">
            <v>0</v>
          </cell>
          <cell r="W36">
            <v>0.01</v>
          </cell>
          <cell r="X36">
            <v>6.299997510124015E-3</v>
          </cell>
          <cell r="Y36">
            <v>5.3333333333333392E-3</v>
          </cell>
          <cell r="Z36">
            <v>2.3266661686914707E-2</v>
          </cell>
          <cell r="AA36">
            <v>1.0232666616869146E-2</v>
          </cell>
          <cell r="AB36">
            <v>51437642.789999999</v>
          </cell>
          <cell r="AC36">
            <v>526344.25022767286</v>
          </cell>
          <cell r="AE36">
            <v>58206379.25999999</v>
          </cell>
          <cell r="AF36">
            <v>1.009042724473147</v>
          </cell>
          <cell r="AH36">
            <v>77828</v>
          </cell>
          <cell r="AJ36">
            <v>1835</v>
          </cell>
          <cell r="AL36">
            <v>1.0091057759813606</v>
          </cell>
          <cell r="AN36">
            <v>0</v>
          </cell>
          <cell r="AO36">
            <v>1.0091057759813606</v>
          </cell>
          <cell r="AQ36">
            <v>-127548.13762104185</v>
          </cell>
          <cell r="AR36">
            <v>1.0069144674127362</v>
          </cell>
          <cell r="AT36">
            <v>0</v>
          </cell>
          <cell r="AU36">
            <v>1.0069144674127362</v>
          </cell>
          <cell r="AW36">
            <v>22584163.085172292</v>
          </cell>
          <cell r="AX36">
            <v>23109621.167157102</v>
          </cell>
          <cell r="AY36">
            <v>1.4038999999999999</v>
          </cell>
        </row>
        <row r="37">
          <cell r="A37">
            <v>210037</v>
          </cell>
          <cell r="B37" t="str">
            <v>UM Shore Medical Center at Easton</v>
          </cell>
          <cell r="C37">
            <v>24568.01</v>
          </cell>
          <cell r="D37">
            <v>294816.12</v>
          </cell>
          <cell r="E37">
            <v>303152771.26999998</v>
          </cell>
          <cell r="F37">
            <v>1028.2774607779249</v>
          </cell>
          <cell r="G37">
            <v>12339.329529335098</v>
          </cell>
          <cell r="H37">
            <v>22858.71</v>
          </cell>
          <cell r="I37">
            <v>274304.52</v>
          </cell>
          <cell r="J37">
            <v>323221875.06999999</v>
          </cell>
          <cell r="K37">
            <v>1178.33229678461</v>
          </cell>
          <cell r="L37">
            <v>14139.987561415321</v>
          </cell>
          <cell r="M37">
            <v>0.14592835273581106</v>
          </cell>
          <cell r="P37">
            <v>-5.0000000000000001E-3</v>
          </cell>
          <cell r="Q37">
            <v>0.12458399731696512</v>
          </cell>
          <cell r="R37">
            <v>13876.612526310932</v>
          </cell>
          <cell r="S37">
            <v>1.897977871796978E-2</v>
          </cell>
          <cell r="T37">
            <v>-6.3265929059899261E-3</v>
          </cell>
          <cell r="U37">
            <v>0</v>
          </cell>
          <cell r="V37">
            <v>0</v>
          </cell>
          <cell r="W37">
            <v>-6.3265929059899261E-3</v>
          </cell>
          <cell r="X37">
            <v>8.0000039522439594E-3</v>
          </cell>
          <cell r="Y37">
            <v>0</v>
          </cell>
          <cell r="Z37">
            <v>1.6000007904487919E-2</v>
          </cell>
          <cell r="AA37">
            <v>-6.2253673694856095E-3</v>
          </cell>
          <cell r="AB37">
            <v>105027273.3</v>
          </cell>
          <cell r="AC37">
            <v>-653833.36010786716</v>
          </cell>
          <cell r="AE37">
            <v>108966007.18000007</v>
          </cell>
          <cell r="AF37">
            <v>0.99399965753514485</v>
          </cell>
          <cell r="AH37">
            <v>0</v>
          </cell>
          <cell r="AJ37">
            <v>0</v>
          </cell>
          <cell r="AL37">
            <v>0.99399965753514485</v>
          </cell>
          <cell r="AN37">
            <v>0</v>
          </cell>
          <cell r="AO37">
            <v>0.99399965753514485</v>
          </cell>
          <cell r="AQ37">
            <v>29332.422020457801</v>
          </cell>
          <cell r="AR37">
            <v>0.99426884627372092</v>
          </cell>
          <cell r="AT37">
            <v>0</v>
          </cell>
          <cell r="AU37">
            <v>0.99426884627372092</v>
          </cell>
          <cell r="AW37">
            <v>-950844.09908635705</v>
          </cell>
          <cell r="AX37">
            <v>-935630.58598503959</v>
          </cell>
          <cell r="AY37">
            <v>0.98570000000000002</v>
          </cell>
        </row>
        <row r="38">
          <cell r="A38">
            <v>210038</v>
          </cell>
          <cell r="B38" t="str">
            <v>UM Medical Center Midtown Campus</v>
          </cell>
          <cell r="C38">
            <v>2892.83</v>
          </cell>
          <cell r="D38">
            <v>34713.96</v>
          </cell>
          <cell r="E38">
            <v>47057592.379999995</v>
          </cell>
          <cell r="F38">
            <v>1355.5812238073672</v>
          </cell>
          <cell r="G38">
            <v>16266.974685688408</v>
          </cell>
          <cell r="H38">
            <v>2117.7399999999998</v>
          </cell>
          <cell r="I38">
            <v>25412.879999999997</v>
          </cell>
          <cell r="J38">
            <v>36370604.510000005</v>
          </cell>
          <cell r="K38">
            <v>1431.1878271962883</v>
          </cell>
          <cell r="L38">
            <v>17174.253926355457</v>
          </cell>
          <cell r="M38">
            <v>5.5774307036038362E-2</v>
          </cell>
          <cell r="P38">
            <v>-0.01</v>
          </cell>
          <cell r="Q38">
            <v>0.10861913442132454</v>
          </cell>
          <cell r="R38">
            <v>18033.879395701482</v>
          </cell>
          <cell r="S38">
            <v>-4.7667251758982239E-2</v>
          </cell>
          <cell r="T38">
            <v>0.01</v>
          </cell>
          <cell r="U38">
            <v>0</v>
          </cell>
          <cell r="V38">
            <v>0</v>
          </cell>
          <cell r="W38">
            <v>0.01</v>
          </cell>
          <cell r="X38">
            <v>7.8999972999384722E-3</v>
          </cell>
          <cell r="Y38">
            <v>3.3333333333333375E-3</v>
          </cell>
          <cell r="Z38">
            <v>2.2466661266543619E-2</v>
          </cell>
          <cell r="AA38">
            <v>1.0224666612665436E-2</v>
          </cell>
          <cell r="AB38">
            <v>48173468.449999996</v>
          </cell>
          <cell r="AC38">
            <v>492557.6544770067</v>
          </cell>
          <cell r="AE38">
            <v>51441107.759999976</v>
          </cell>
          <cell r="AF38">
            <v>1.0095751758841403</v>
          </cell>
          <cell r="AH38">
            <v>0</v>
          </cell>
          <cell r="AJ38">
            <v>0</v>
          </cell>
          <cell r="AL38">
            <v>1.0095751758841403</v>
          </cell>
          <cell r="AN38">
            <v>0</v>
          </cell>
          <cell r="AO38">
            <v>1.0095751758841403</v>
          </cell>
          <cell r="AQ38">
            <v>108920.16348799923</v>
          </cell>
          <cell r="AR38">
            <v>1.0116925518161706</v>
          </cell>
          <cell r="AT38">
            <v>0</v>
          </cell>
          <cell r="AU38">
            <v>1.0116925518161706</v>
          </cell>
          <cell r="AW38">
            <v>1378900.617773955</v>
          </cell>
          <cell r="AX38">
            <v>1409879.9108737102</v>
          </cell>
          <cell r="AY38">
            <v>1.0390999999999999</v>
          </cell>
        </row>
        <row r="39">
          <cell r="A39">
            <v>210039</v>
          </cell>
          <cell r="B39" t="str">
            <v>Calvert Memorial</v>
          </cell>
          <cell r="C39">
            <v>13161.75</v>
          </cell>
          <cell r="D39">
            <v>157941</v>
          </cell>
          <cell r="E39">
            <v>163102814.69999999</v>
          </cell>
          <cell r="F39">
            <v>1032.6819172982316</v>
          </cell>
          <cell r="G39">
            <v>12392.183007578778</v>
          </cell>
          <cell r="H39">
            <v>13781.75</v>
          </cell>
          <cell r="I39">
            <v>165381</v>
          </cell>
          <cell r="J39">
            <v>189139309.67000002</v>
          </cell>
          <cell r="K39">
            <v>1143.6580361105568</v>
          </cell>
          <cell r="L39">
            <v>13723.896433326683</v>
          </cell>
          <cell r="M39">
            <v>0.10746398959194359</v>
          </cell>
          <cell r="P39">
            <v>0</v>
          </cell>
          <cell r="Q39">
            <v>0.14070135555860475</v>
          </cell>
          <cell r="R39">
            <v>14135.779955075421</v>
          </cell>
          <cell r="S39">
            <v>-2.9137657989706592E-2</v>
          </cell>
          <cell r="T39">
            <v>9.71255266323553E-3</v>
          </cell>
          <cell r="U39">
            <v>0</v>
          </cell>
          <cell r="V39">
            <v>0</v>
          </cell>
          <cell r="W39">
            <v>9.71255266323553E-3</v>
          </cell>
          <cell r="X39">
            <v>1.59999873669198E-3</v>
          </cell>
          <cell r="Y39">
            <v>1.266666666666667E-2</v>
          </cell>
          <cell r="Z39">
            <v>2.85333308067173E-2</v>
          </cell>
          <cell r="AA39">
            <v>9.9896841413532923E-3</v>
          </cell>
          <cell r="AB39">
            <v>50590951.950000003</v>
          </cell>
          <cell r="AC39">
            <v>505387.63039088144</v>
          </cell>
          <cell r="AE39">
            <v>54760359.509999998</v>
          </cell>
          <cell r="AF39">
            <v>1.0092290780212754</v>
          </cell>
          <cell r="AH39">
            <v>0</v>
          </cell>
          <cell r="AJ39">
            <v>0</v>
          </cell>
          <cell r="AL39">
            <v>1.0092290780212754</v>
          </cell>
          <cell r="AN39">
            <v>0</v>
          </cell>
          <cell r="AO39">
            <v>1.0092290780212754</v>
          </cell>
          <cell r="AQ39">
            <v>-12638.030137499853</v>
          </cell>
          <cell r="AR39">
            <v>1.0089982900890817</v>
          </cell>
          <cell r="AT39">
            <v>0</v>
          </cell>
          <cell r="AU39">
            <v>1.0089982900890817</v>
          </cell>
          <cell r="AW39">
            <v>-1456028.991570825</v>
          </cell>
          <cell r="AX39">
            <v>-1414483.6346901637</v>
          </cell>
          <cell r="AY39">
            <v>0.98319999999999996</v>
          </cell>
        </row>
        <row r="40">
          <cell r="A40">
            <v>210040</v>
          </cell>
          <cell r="B40" t="str">
            <v>Northwest Hospital</v>
          </cell>
          <cell r="C40">
            <v>10578.23</v>
          </cell>
          <cell r="D40">
            <v>126938.76</v>
          </cell>
          <cell r="E40">
            <v>155220091.62</v>
          </cell>
          <cell r="F40">
            <v>1222.7950833929685</v>
          </cell>
          <cell r="G40">
            <v>14673.541000715622</v>
          </cell>
          <cell r="H40">
            <v>9216.35</v>
          </cell>
          <cell r="I40">
            <v>110596.20000000001</v>
          </cell>
          <cell r="J40">
            <v>149354924.56</v>
          </cell>
          <cell r="K40">
            <v>1350.4525884252803</v>
          </cell>
          <cell r="L40">
            <v>16205.431061103365</v>
          </cell>
          <cell r="M40">
            <v>0.10439811769449747</v>
          </cell>
          <cell r="P40">
            <v>-0.01</v>
          </cell>
          <cell r="Q40">
            <v>0.10861913442132454</v>
          </cell>
          <cell r="R40">
            <v>16267.368323109169</v>
          </cell>
          <cell r="S40">
            <v>-3.8074543328447757E-3</v>
          </cell>
          <cell r="T40">
            <v>1.2691514442815918E-3</v>
          </cell>
          <cell r="U40">
            <v>0</v>
          </cell>
          <cell r="V40">
            <v>0</v>
          </cell>
          <cell r="W40">
            <v>1.2691514442815918E-3</v>
          </cell>
          <cell r="X40">
            <v>-1.0999998403030554E-2</v>
          </cell>
          <cell r="Y40">
            <v>1.5999999999999997E-2</v>
          </cell>
          <cell r="Z40">
            <v>1.0000003193938886E-2</v>
          </cell>
          <cell r="AA40">
            <v>1.281842962778E-3</v>
          </cell>
          <cell r="AB40">
            <v>83479241.539999992</v>
          </cell>
          <cell r="AC40">
            <v>107007.27830609388</v>
          </cell>
          <cell r="AE40">
            <v>88762541.030000031</v>
          </cell>
          <cell r="AF40">
            <v>1.0012055454594289</v>
          </cell>
          <cell r="AH40">
            <v>0</v>
          </cell>
          <cell r="AJ40">
            <v>0</v>
          </cell>
          <cell r="AL40">
            <v>1.0012055454594289</v>
          </cell>
          <cell r="AN40">
            <v>0</v>
          </cell>
          <cell r="AO40">
            <v>1.0012055454594289</v>
          </cell>
          <cell r="AQ40">
            <v>54687.168461250374</v>
          </cell>
          <cell r="AR40">
            <v>1.0018216518465</v>
          </cell>
          <cell r="AT40">
            <v>0</v>
          </cell>
          <cell r="AU40">
            <v>1.0018216518465</v>
          </cell>
          <cell r="AW40">
            <v>-2381561.122527095</v>
          </cell>
          <cell r="AX40">
            <v>-2357745.5036952635</v>
          </cell>
          <cell r="AY40">
            <v>0.97529999999999994</v>
          </cell>
        </row>
        <row r="41">
          <cell r="A41">
            <v>210043</v>
          </cell>
          <cell r="B41" t="str">
            <v>UM Baltimore Washington Medical Center</v>
          </cell>
          <cell r="C41">
            <v>27580.42</v>
          </cell>
          <cell r="D41">
            <v>330965.03999999998</v>
          </cell>
          <cell r="E41">
            <v>355144738.89999998</v>
          </cell>
          <cell r="F41">
            <v>1073.0581662038987</v>
          </cell>
          <cell r="G41">
            <v>12876.697994446786</v>
          </cell>
          <cell r="H41">
            <v>26869.200000000001</v>
          </cell>
          <cell r="I41">
            <v>322430.40000000002</v>
          </cell>
          <cell r="J41">
            <v>406428804.25</v>
          </cell>
          <cell r="K41">
            <v>1260.5163912894068</v>
          </cell>
          <cell r="L41">
            <v>15126.196695472883</v>
          </cell>
          <cell r="M41">
            <v>0.17469530635852593</v>
          </cell>
          <cell r="P41">
            <v>-2.5000000000000001E-3</v>
          </cell>
          <cell r="Q41">
            <v>0.13262356922890994</v>
          </cell>
          <cell r="R41">
            <v>14584.451642353064</v>
          </cell>
          <cell r="S41">
            <v>3.7145383755574218E-2</v>
          </cell>
          <cell r="T41">
            <v>-0.01</v>
          </cell>
          <cell r="U41">
            <v>0</v>
          </cell>
          <cell r="V41">
            <v>0</v>
          </cell>
          <cell r="W41">
            <v>-0.01</v>
          </cell>
          <cell r="X41">
            <v>-6.199999337249856E-3</v>
          </cell>
          <cell r="Y41">
            <v>6.6666666666666732E-3</v>
          </cell>
          <cell r="Z41">
            <v>9.3333465883363442E-4</v>
          </cell>
          <cell r="AA41">
            <v>-9.9906666534116638E-3</v>
          </cell>
          <cell r="AB41">
            <v>132799050.17999999</v>
          </cell>
          <cell r="AC41">
            <v>-1326751.0422380681</v>
          </cell>
          <cell r="AE41">
            <v>143564590.17999998</v>
          </cell>
          <cell r="AF41">
            <v>0.99075850778681152</v>
          </cell>
          <cell r="AH41">
            <v>417271</v>
          </cell>
          <cell r="AJ41">
            <v>-3923</v>
          </cell>
          <cell r="AL41">
            <v>0.99070385642751624</v>
          </cell>
          <cell r="AN41">
            <v>0</v>
          </cell>
          <cell r="AO41">
            <v>0.99070385642751624</v>
          </cell>
          <cell r="AQ41">
            <v>-193390.96115029417</v>
          </cell>
          <cell r="AR41">
            <v>0.9893567905465227</v>
          </cell>
          <cell r="AT41">
            <v>0</v>
          </cell>
          <cell r="AU41">
            <v>0.9893567905465227</v>
          </cell>
          <cell r="AW41">
            <v>2098788.60597918</v>
          </cell>
          <cell r="AX41">
            <v>2100747.4781267056</v>
          </cell>
          <cell r="AY41">
            <v>1.004</v>
          </cell>
        </row>
        <row r="42">
          <cell r="A42">
            <v>210044</v>
          </cell>
          <cell r="B42" t="str">
            <v>Greater Baltimore Medical Center</v>
          </cell>
          <cell r="C42">
            <v>24271.59</v>
          </cell>
          <cell r="D42">
            <v>291259.08</v>
          </cell>
          <cell r="E42">
            <v>316496588.26999998</v>
          </cell>
          <cell r="F42">
            <v>1086.6496875221881</v>
          </cell>
          <cell r="G42">
            <v>13039.796250266258</v>
          </cell>
          <cell r="H42">
            <v>22852.34</v>
          </cell>
          <cell r="I42">
            <v>274228.08</v>
          </cell>
          <cell r="J42">
            <v>339101475.92000002</v>
          </cell>
          <cell r="K42">
            <v>1236.5672979951578</v>
          </cell>
          <cell r="L42">
            <v>14838.807575941895</v>
          </cell>
          <cell r="M42">
            <v>0.13796314690414757</v>
          </cell>
          <cell r="P42">
            <v>-5.0000000000000001E-3</v>
          </cell>
          <cell r="Q42">
            <v>0.12458399731696512</v>
          </cell>
          <cell r="R42">
            <v>14664.3461913232</v>
          </cell>
          <cell r="S42">
            <v>1.1896976676800125E-2</v>
          </cell>
          <cell r="T42">
            <v>-3.9656588922667079E-3</v>
          </cell>
          <cell r="U42">
            <v>0</v>
          </cell>
          <cell r="V42">
            <v>0</v>
          </cell>
          <cell r="W42">
            <v>-3.9656588922667079E-3</v>
          </cell>
          <cell r="X42">
            <v>4.0999983751304403E-3</v>
          </cell>
          <cell r="Y42">
            <v>-2.3333333333333331E-3</v>
          </cell>
          <cell r="Z42">
            <v>3.5333300835942143E-3</v>
          </cell>
          <cell r="AA42">
            <v>-3.9516469104013893E-3</v>
          </cell>
          <cell r="AB42">
            <v>118364758.88</v>
          </cell>
          <cell r="AC42">
            <v>-467735.73372855742</v>
          </cell>
          <cell r="AE42">
            <v>122934223.79000004</v>
          </cell>
          <cell r="AF42">
            <v>0.99619523579920621</v>
          </cell>
          <cell r="AH42">
            <v>156186</v>
          </cell>
          <cell r="AJ42">
            <v>26936</v>
          </cell>
          <cell r="AL42">
            <v>0.99663345388314695</v>
          </cell>
          <cell r="AN42">
            <v>0</v>
          </cell>
          <cell r="AO42">
            <v>0.99663345388314695</v>
          </cell>
          <cell r="AQ42">
            <v>228858.86196250282</v>
          </cell>
          <cell r="AR42">
            <v>0.99849509057720087</v>
          </cell>
          <cell r="AT42">
            <v>0</v>
          </cell>
          <cell r="AU42">
            <v>0.99849509057720087</v>
          </cell>
          <cell r="AW42">
            <v>-1009737.483851247</v>
          </cell>
          <cell r="AX42">
            <v>-1006169.7480230227</v>
          </cell>
          <cell r="AY42">
            <v>0.99029999999999996</v>
          </cell>
        </row>
        <row r="43">
          <cell r="A43">
            <v>210048</v>
          </cell>
          <cell r="B43" t="str">
            <v>Howard General Hospital</v>
          </cell>
          <cell r="C43">
            <v>32347.58</v>
          </cell>
          <cell r="D43">
            <v>388170.96</v>
          </cell>
          <cell r="E43">
            <v>362043791.47000003</v>
          </cell>
          <cell r="F43">
            <v>932.69159411100725</v>
          </cell>
          <cell r="G43">
            <v>11192.299129332087</v>
          </cell>
          <cell r="H43">
            <v>32889</v>
          </cell>
          <cell r="I43">
            <v>394668</v>
          </cell>
          <cell r="J43">
            <v>428416876.23000002</v>
          </cell>
          <cell r="K43">
            <v>1085.5120664203837</v>
          </cell>
          <cell r="L43">
            <v>13026.144797044604</v>
          </cell>
          <cell r="M43">
            <v>0.16384887917322444</v>
          </cell>
          <cell r="P43">
            <v>0</v>
          </cell>
          <cell r="Q43">
            <v>0.14070135555860475</v>
          </cell>
          <cell r="R43">
            <v>12767.070788646502</v>
          </cell>
          <cell r="S43">
            <v>2.0292360924989237E-2</v>
          </cell>
          <cell r="T43">
            <v>-6.7641203083297456E-3</v>
          </cell>
          <cell r="U43">
            <v>0</v>
          </cell>
          <cell r="V43">
            <v>0</v>
          </cell>
          <cell r="W43">
            <v>-6.7641203083297456E-3</v>
          </cell>
          <cell r="X43">
            <v>-1.1200001383905618E-2</v>
          </cell>
          <cell r="Y43">
            <v>0</v>
          </cell>
          <cell r="Z43">
            <v>-2.2400002767811237E-2</v>
          </cell>
          <cell r="AA43">
            <v>-6.9156366219581406E-3</v>
          </cell>
          <cell r="AB43">
            <v>81219453.510000005</v>
          </cell>
          <cell r="AC43">
            <v>-561684.22710918263</v>
          </cell>
          <cell r="AE43">
            <v>94111633.160000011</v>
          </cell>
          <cell r="AF43">
            <v>0.99403172372798743</v>
          </cell>
          <cell r="AH43">
            <v>0</v>
          </cell>
          <cell r="AJ43">
            <v>0</v>
          </cell>
          <cell r="AL43">
            <v>0.99403172372798743</v>
          </cell>
          <cell r="AN43">
            <v>0</v>
          </cell>
          <cell r="AO43">
            <v>0.99403172372798743</v>
          </cell>
          <cell r="AQ43">
            <v>-258179.17781566456</v>
          </cell>
          <cell r="AR43">
            <v>0.99128839467134755</v>
          </cell>
          <cell r="AT43">
            <v>0</v>
          </cell>
          <cell r="AU43">
            <v>0.99128839467134755</v>
          </cell>
          <cell r="AW43">
            <v>-2337657.4158684192</v>
          </cell>
          <cell r="AX43">
            <v>-2390020.9484540662</v>
          </cell>
          <cell r="AY43">
            <v>0.96589999999999998</v>
          </cell>
        </row>
        <row r="44">
          <cell r="A44">
            <v>210049</v>
          </cell>
          <cell r="B44" t="str">
            <v>Upper Chesapeake Medical Center</v>
          </cell>
          <cell r="C44">
            <v>32227.71</v>
          </cell>
          <cell r="D44">
            <v>386732.52</v>
          </cell>
          <cell r="E44">
            <v>415897036.12</v>
          </cell>
          <cell r="F44">
            <v>1075.4126291732591</v>
          </cell>
          <cell r="G44">
            <v>12904.951550079109</v>
          </cell>
          <cell r="H44">
            <v>29668.43</v>
          </cell>
          <cell r="I44">
            <v>356021.16000000003</v>
          </cell>
          <cell r="J44">
            <v>453459797.69999999</v>
          </cell>
          <cell r="K44">
            <v>1273.6877709740622</v>
          </cell>
          <cell r="L44">
            <v>15284.253251688748</v>
          </cell>
          <cell r="M44">
            <v>0.18437122312133392</v>
          </cell>
          <cell r="P44">
            <v>-5.0000000000000001E-3</v>
          </cell>
          <cell r="Q44">
            <v>0.12458399731696512</v>
          </cell>
          <cell r="R44">
            <v>14512.70199936973</v>
          </cell>
          <cell r="S44">
            <v>5.3163859655667486E-2</v>
          </cell>
          <cell r="T44">
            <v>-0.01</v>
          </cell>
          <cell r="U44">
            <v>0</v>
          </cell>
          <cell r="V44">
            <v>0</v>
          </cell>
          <cell r="W44">
            <v>-0.01</v>
          </cell>
          <cell r="X44">
            <v>-6.699999313297191E-3</v>
          </cell>
          <cell r="Y44">
            <v>1.3333333333333357E-3</v>
          </cell>
          <cell r="Z44">
            <v>-1.0733331959927711E-2</v>
          </cell>
          <cell r="AA44">
            <v>-1.0107333319599277E-2</v>
          </cell>
          <cell r="AB44">
            <v>111119446.67</v>
          </cell>
          <cell r="AC44">
            <v>-1123121.285783126</v>
          </cell>
          <cell r="AE44">
            <v>117351946.90000001</v>
          </cell>
          <cell r="AF44">
            <v>0.99042946184147951</v>
          </cell>
          <cell r="AH44">
            <v>0</v>
          </cell>
          <cell r="AJ44">
            <v>0</v>
          </cell>
          <cell r="AL44">
            <v>0.99042946184147951</v>
          </cell>
          <cell r="AN44">
            <v>0</v>
          </cell>
          <cell r="AO44">
            <v>0.99042946184147951</v>
          </cell>
          <cell r="AQ44">
            <v>157951.42027866188</v>
          </cell>
          <cell r="AR44">
            <v>0.99177542519744544</v>
          </cell>
          <cell r="AT44">
            <v>0</v>
          </cell>
          <cell r="AU44">
            <v>0.99177542519744544</v>
          </cell>
          <cell r="AW44">
            <v>5196195.1535333926</v>
          </cell>
          <cell r="AX44">
            <v>5140422.6660219505</v>
          </cell>
          <cell r="AY44">
            <v>1.0356000000000001</v>
          </cell>
        </row>
        <row r="45">
          <cell r="A45">
            <v>210051</v>
          </cell>
          <cell r="B45" t="str">
            <v>Doctors' Community Hospital</v>
          </cell>
          <cell r="C45">
            <v>19467.84</v>
          </cell>
          <cell r="D45">
            <v>233614.08000000002</v>
          </cell>
          <cell r="E45">
            <v>240393349.38</v>
          </cell>
          <cell r="F45">
            <v>1029.0190958524418</v>
          </cell>
          <cell r="G45">
            <v>12348.229150229301</v>
          </cell>
          <cell r="H45">
            <v>17950.830000000002</v>
          </cell>
          <cell r="I45">
            <v>215409.96000000002</v>
          </cell>
          <cell r="J45">
            <v>254512871.04999998</v>
          </cell>
          <cell r="K45">
            <v>1181.5278692313018</v>
          </cell>
          <cell r="L45">
            <v>14178.334430775622</v>
          </cell>
          <cell r="M45">
            <v>0.14820791372440123</v>
          </cell>
          <cell r="P45">
            <v>0</v>
          </cell>
          <cell r="Q45">
            <v>0.14070135555860475</v>
          </cell>
          <cell r="R45">
            <v>14085.641730414842</v>
          </cell>
          <cell r="S45">
            <v>6.5806515695078557E-3</v>
          </cell>
          <cell r="T45">
            <v>-2.1935505231692851E-3</v>
          </cell>
          <cell r="U45">
            <v>0</v>
          </cell>
          <cell r="V45">
            <v>0</v>
          </cell>
          <cell r="W45">
            <v>-2.1935505231692851E-3</v>
          </cell>
          <cell r="X45">
            <v>4.8999982814710904E-3</v>
          </cell>
          <cell r="Y45">
            <v>1.0000000000000002E-2</v>
          </cell>
          <cell r="Z45">
            <v>2.9799996562942185E-2</v>
          </cell>
          <cell r="AA45">
            <v>-2.1281827251182005E-3</v>
          </cell>
          <cell r="AB45">
            <v>65494973.630000003</v>
          </cell>
          <cell r="AC45">
            <v>-139385.2714614381</v>
          </cell>
          <cell r="AE45">
            <v>80945881.590000004</v>
          </cell>
          <cell r="AF45">
            <v>0.99827804369137096</v>
          </cell>
          <cell r="AH45">
            <v>0</v>
          </cell>
          <cell r="AJ45">
            <v>38929</v>
          </cell>
          <cell r="AL45">
            <v>0.99923989620901177</v>
          </cell>
          <cell r="AN45">
            <v>0</v>
          </cell>
          <cell r="AO45">
            <v>0.99923989620901177</v>
          </cell>
          <cell r="AQ45">
            <v>-451680.4085043706</v>
          </cell>
          <cell r="AR45">
            <v>0.99365986669259754</v>
          </cell>
          <cell r="AT45">
            <v>0</v>
          </cell>
          <cell r="AU45">
            <v>0.99365986669259754</v>
          </cell>
          <cell r="AW45">
            <v>388267.20988270879</v>
          </cell>
          <cell r="AX45">
            <v>399837.57140271663</v>
          </cell>
          <cell r="AY45">
            <v>0.99860000000000004</v>
          </cell>
        </row>
        <row r="46">
          <cell r="A46">
            <v>210056</v>
          </cell>
          <cell r="B46" t="str">
            <v>MedStar Good Samaritan</v>
          </cell>
          <cell r="C46">
            <v>6943.86</v>
          </cell>
          <cell r="D46">
            <v>83326.319999999992</v>
          </cell>
          <cell r="E46">
            <v>107898346.49000001</v>
          </cell>
          <cell r="F46">
            <v>1294.889135749665</v>
          </cell>
          <cell r="G46">
            <v>15538.669628995978</v>
          </cell>
          <cell r="H46">
            <v>5799.07</v>
          </cell>
          <cell r="I46">
            <v>69588.84</v>
          </cell>
          <cell r="J46">
            <v>101001576.67999999</v>
          </cell>
          <cell r="K46">
            <v>1451.4048039886854</v>
          </cell>
          <cell r="L46">
            <v>17416.857647864224</v>
          </cell>
          <cell r="M46">
            <v>0.12087186765097635</v>
          </cell>
          <cell r="P46">
            <v>-0.01</v>
          </cell>
          <cell r="Q46">
            <v>0.10861913442132454</v>
          </cell>
          <cell r="R46">
            <v>17226.466474156445</v>
          </cell>
          <cell r="S46">
            <v>1.1052247655861928E-2</v>
          </cell>
          <cell r="T46">
            <v>-3.684082551953976E-3</v>
          </cell>
          <cell r="U46">
            <v>0</v>
          </cell>
          <cell r="V46">
            <v>0</v>
          </cell>
          <cell r="W46">
            <v>-3.684082551953976E-3</v>
          </cell>
          <cell r="X46">
            <v>2.1000020333180815E-3</v>
          </cell>
          <cell r="Y46">
            <v>6.6666666666666957E-4</v>
          </cell>
          <cell r="Z46">
            <v>5.5333373999695021E-3</v>
          </cell>
          <cell r="AA46">
            <v>-3.6636972801846737E-3</v>
          </cell>
          <cell r="AB46">
            <v>99308980.099999994</v>
          </cell>
          <cell r="AC46">
            <v>-363838.04029028385</v>
          </cell>
          <cell r="AE46">
            <v>107907610.84999999</v>
          </cell>
          <cell r="AF46">
            <v>0.99662824487147572</v>
          </cell>
          <cell r="AH46">
            <v>84198</v>
          </cell>
          <cell r="AJ46">
            <v>43606</v>
          </cell>
          <cell r="AL46">
            <v>0.99743645477727405</v>
          </cell>
          <cell r="AN46">
            <v>0</v>
          </cell>
          <cell r="AO46">
            <v>0.99743645477727405</v>
          </cell>
          <cell r="AQ46">
            <v>24351.415852833306</v>
          </cell>
          <cell r="AR46">
            <v>0.99766212389978559</v>
          </cell>
          <cell r="AT46">
            <v>0</v>
          </cell>
          <cell r="AU46">
            <v>0.99766212389978559</v>
          </cell>
          <cell r="AW46">
            <v>-2858309.9706386379</v>
          </cell>
          <cell r="AX46">
            <v>-2842493.9771773973</v>
          </cell>
          <cell r="AY46">
            <v>0.97130000000000005</v>
          </cell>
        </row>
        <row r="47">
          <cell r="A47">
            <v>210057</v>
          </cell>
          <cell r="B47" t="str">
            <v>Shady Grove Adventist</v>
          </cell>
          <cell r="C47">
            <v>23302.76</v>
          </cell>
          <cell r="D47">
            <v>279633.12</v>
          </cell>
          <cell r="E47">
            <v>257776559.38</v>
          </cell>
          <cell r="F47">
            <v>921.83844095434756</v>
          </cell>
          <cell r="G47">
            <v>11062.061291452172</v>
          </cell>
          <cell r="H47">
            <v>23389.57</v>
          </cell>
          <cell r="I47">
            <v>280674.83999999997</v>
          </cell>
          <cell r="J47">
            <v>292253957.62</v>
          </cell>
          <cell r="K47">
            <v>1041.2545621118018</v>
          </cell>
          <cell r="L47">
            <v>12495.05474534162</v>
          </cell>
          <cell r="M47">
            <v>0.1295412686780848</v>
          </cell>
          <cell r="P47">
            <v>0</v>
          </cell>
          <cell r="Q47">
            <v>0.14070135555860475</v>
          </cell>
          <cell r="R47">
            <v>12618.508310431862</v>
          </cell>
          <cell r="S47">
            <v>-9.7835308305167287E-3</v>
          </cell>
          <cell r="T47">
            <v>3.2611769435055759E-3</v>
          </cell>
          <cell r="U47">
            <v>0</v>
          </cell>
          <cell r="V47">
            <v>0</v>
          </cell>
          <cell r="W47">
            <v>3.2611769435055759E-3</v>
          </cell>
          <cell r="X47">
            <v>1.0999987718894589E-3</v>
          </cell>
          <cell r="Y47">
            <v>1.8666666666666665E-2</v>
          </cell>
          <cell r="Z47">
            <v>3.9533330877112249E-2</v>
          </cell>
          <cell r="AA47">
            <v>3.3901021306619911E-3</v>
          </cell>
          <cell r="AB47">
            <v>112543140.05</v>
          </cell>
          <cell r="AC47">
            <v>381532.73887489585</v>
          </cell>
          <cell r="AE47">
            <v>123300319.51999998</v>
          </cell>
          <cell r="AF47">
            <v>1.0030943369843661</v>
          </cell>
          <cell r="AH47">
            <v>0</v>
          </cell>
          <cell r="AJ47">
            <v>0</v>
          </cell>
          <cell r="AL47">
            <v>1.0030943369843661</v>
          </cell>
          <cell r="AN47">
            <v>0</v>
          </cell>
          <cell r="AO47">
            <v>1.0030943369843661</v>
          </cell>
          <cell r="AQ47">
            <v>275536.29615050089</v>
          </cell>
          <cell r="AR47">
            <v>1.0053290132384354</v>
          </cell>
          <cell r="AT47">
            <v>0</v>
          </cell>
          <cell r="AU47">
            <v>1.0053290132384354</v>
          </cell>
          <cell r="AW47">
            <v>-3239215.416539331</v>
          </cell>
          <cell r="AX47">
            <v>-3111158.4416950387</v>
          </cell>
          <cell r="AY47">
            <v>0.98009999999999997</v>
          </cell>
        </row>
        <row r="48">
          <cell r="A48">
            <v>210058</v>
          </cell>
          <cell r="B48" t="str">
            <v>UM Rehabilitation &amp; Orthopaedic Institute</v>
          </cell>
          <cell r="AC48">
            <v>0</v>
          </cell>
          <cell r="AE48">
            <v>30826068.980000004</v>
          </cell>
          <cell r="AF48">
            <v>1</v>
          </cell>
          <cell r="AH48">
            <v>0</v>
          </cell>
          <cell r="AJ48">
            <v>0</v>
          </cell>
          <cell r="AL48">
            <v>1</v>
          </cell>
          <cell r="AN48">
            <v>0</v>
          </cell>
          <cell r="AO48">
            <v>1</v>
          </cell>
          <cell r="AQ48">
            <v>38713.507167166797</v>
          </cell>
          <cell r="AR48">
            <v>1.0012558690889937</v>
          </cell>
          <cell r="AT48">
            <v>0</v>
          </cell>
          <cell r="AU48">
            <v>1.0012558690889937</v>
          </cell>
          <cell r="AW48">
            <v>-838164.18229934073</v>
          </cell>
          <cell r="AX48">
            <v>-838164.18229934073</v>
          </cell>
          <cell r="AY48">
            <v>0.97409999999999997</v>
          </cell>
        </row>
        <row r="49">
          <cell r="A49">
            <v>210060</v>
          </cell>
          <cell r="B49" t="str">
            <v>Adventist Fort Washington</v>
          </cell>
          <cell r="C49">
            <v>5794.43</v>
          </cell>
          <cell r="D49">
            <v>69533.16</v>
          </cell>
          <cell r="E49">
            <v>68206929.980000004</v>
          </cell>
          <cell r="F49">
            <v>980.9266539878239</v>
          </cell>
          <cell r="G49">
            <v>11771.119847853888</v>
          </cell>
          <cell r="H49">
            <v>4974.2700000000004</v>
          </cell>
          <cell r="I49">
            <v>59691.240000000005</v>
          </cell>
          <cell r="J49">
            <v>68275552.070000008</v>
          </cell>
          <cell r="K49">
            <v>1143.8119239942075</v>
          </cell>
          <cell r="L49">
            <v>13725.74308793049</v>
          </cell>
          <cell r="M49">
            <v>0.16605244576054234</v>
          </cell>
          <cell r="P49">
            <v>0</v>
          </cell>
          <cell r="Q49">
            <v>0.14070135555860475</v>
          </cell>
          <cell r="R49">
            <v>13427.332366889728</v>
          </cell>
          <cell r="S49">
            <v>2.2224125603430265E-2</v>
          </cell>
          <cell r="T49">
            <v>-7.4080418678100883E-3</v>
          </cell>
          <cell r="U49">
            <v>0</v>
          </cell>
          <cell r="V49">
            <v>0</v>
          </cell>
          <cell r="W49">
            <v>-7.4080418678100883E-3</v>
          </cell>
          <cell r="X49">
            <v>-9.4999942674847508E-3</v>
          </cell>
          <cell r="Y49">
            <v>0</v>
          </cell>
          <cell r="Z49">
            <v>-1.8999988534969502E-2</v>
          </cell>
          <cell r="AA49">
            <v>-7.5487945783650531E-3</v>
          </cell>
          <cell r="AB49">
            <v>15636966.58</v>
          </cell>
          <cell r="AC49">
            <v>-118040.24854117952</v>
          </cell>
          <cell r="AE49">
            <v>17961207.210000001</v>
          </cell>
          <cell r="AF49">
            <v>0.9934280448323396</v>
          </cell>
          <cell r="AH49">
            <v>0</v>
          </cell>
          <cell r="AJ49">
            <v>0</v>
          </cell>
          <cell r="AL49">
            <v>0.9934280448323396</v>
          </cell>
          <cell r="AN49">
            <v>0</v>
          </cell>
          <cell r="AO49">
            <v>0.9934280448323396</v>
          </cell>
          <cell r="AQ49">
            <v>56592.144648749614</v>
          </cell>
          <cell r="AR49">
            <v>0.99657884332751212</v>
          </cell>
          <cell r="AT49">
            <v>0</v>
          </cell>
          <cell r="AU49">
            <v>0.99657884332751212</v>
          </cell>
          <cell r="AW49">
            <v>-450062.9999583796</v>
          </cell>
          <cell r="AX49">
            <v>-458614.19179760275</v>
          </cell>
          <cell r="AY49">
            <v>0.97099999999999997</v>
          </cell>
        </row>
        <row r="50">
          <cell r="A50">
            <v>210061</v>
          </cell>
          <cell r="B50" t="str">
            <v>Atlantic General</v>
          </cell>
          <cell r="C50">
            <v>5393.02</v>
          </cell>
          <cell r="D50">
            <v>64716.240000000005</v>
          </cell>
          <cell r="E50">
            <v>65246333.969999999</v>
          </cell>
          <cell r="F50">
            <v>1008.1910501908021</v>
          </cell>
          <cell r="G50">
            <v>12098.292602289624</v>
          </cell>
          <cell r="H50">
            <v>5255.77</v>
          </cell>
          <cell r="I50">
            <v>63069.240000000005</v>
          </cell>
          <cell r="J50">
            <v>73609045.069999993</v>
          </cell>
          <cell r="K50">
            <v>1167.114826022955</v>
          </cell>
          <cell r="L50">
            <v>14005.377912275459</v>
          </cell>
          <cell r="M50">
            <v>0.15763259929958329</v>
          </cell>
          <cell r="P50">
            <v>-0.01</v>
          </cell>
          <cell r="Q50">
            <v>0.10861913442132454</v>
          </cell>
          <cell r="R50">
            <v>13412.398672726238</v>
          </cell>
          <cell r="S50">
            <v>4.4211274509385723E-2</v>
          </cell>
          <cell r="T50">
            <v>-0.01</v>
          </cell>
          <cell r="U50">
            <v>0</v>
          </cell>
          <cell r="V50">
            <v>0</v>
          </cell>
          <cell r="W50">
            <v>-0.01</v>
          </cell>
          <cell r="X50">
            <v>-4.9999993057241237E-3</v>
          </cell>
          <cell r="Y50">
            <v>0</v>
          </cell>
          <cell r="Z50">
            <v>-9.9999986114482475E-3</v>
          </cell>
          <cell r="AA50">
            <v>-1.0099999986114484E-2</v>
          </cell>
          <cell r="AB50">
            <v>29476048.580000002</v>
          </cell>
          <cell r="AC50">
            <v>-297708.09024870984</v>
          </cell>
          <cell r="AE50">
            <v>43422818.750000007</v>
          </cell>
          <cell r="AF50">
            <v>0.99314397133077159</v>
          </cell>
          <cell r="AH50">
            <v>100482</v>
          </cell>
          <cell r="AJ50">
            <v>-21423</v>
          </cell>
          <cell r="AL50">
            <v>0.99215725510107033</v>
          </cell>
          <cell r="AN50">
            <v>0</v>
          </cell>
          <cell r="AO50">
            <v>0.99215725510107033</v>
          </cell>
          <cell r="AQ50">
            <v>-220467.44022225006</v>
          </cell>
          <cell r="AR50">
            <v>0.98708002965673525</v>
          </cell>
          <cell r="AT50">
            <v>0</v>
          </cell>
          <cell r="AU50">
            <v>0.98708002965673525</v>
          </cell>
          <cell r="AW50">
            <v>1343853.5084670391</v>
          </cell>
          <cell r="AX50">
            <v>1330414.9752483787</v>
          </cell>
          <cell r="AY50">
            <v>1.0177</v>
          </cell>
        </row>
        <row r="51">
          <cell r="A51">
            <v>210062</v>
          </cell>
          <cell r="B51" t="str">
            <v>MedStar Southern Maryland</v>
          </cell>
          <cell r="C51">
            <v>22512.639999999999</v>
          </cell>
          <cell r="D51">
            <v>270151.67999999999</v>
          </cell>
          <cell r="E51">
            <v>285517371.46999997</v>
          </cell>
          <cell r="F51">
            <v>1056.8780156021978</v>
          </cell>
          <cell r="G51">
            <v>12682.536187226375</v>
          </cell>
          <cell r="H51">
            <v>20818.05</v>
          </cell>
          <cell r="I51">
            <v>249816.59999999998</v>
          </cell>
          <cell r="J51">
            <v>295310635.78000003</v>
          </cell>
          <cell r="K51">
            <v>1182.1097388244018</v>
          </cell>
          <cell r="L51">
            <v>14185.316865892821</v>
          </cell>
          <cell r="M51">
            <v>0.11849212621841532</v>
          </cell>
          <cell r="P51">
            <v>-2.5000000000000001E-3</v>
          </cell>
          <cell r="Q51">
            <v>0.13262356922890994</v>
          </cell>
          <cell r="R51">
            <v>14364.539403251147</v>
          </cell>
          <cell r="S51">
            <v>-1.2476734013327452E-2</v>
          </cell>
          <cell r="T51">
            <v>4.1589113377758172E-3</v>
          </cell>
          <cell r="U51">
            <v>0</v>
          </cell>
          <cell r="V51">
            <v>0</v>
          </cell>
          <cell r="W51">
            <v>4.1589113377758172E-3</v>
          </cell>
          <cell r="X51">
            <v>-5.8999984511355387E-3</v>
          </cell>
          <cell r="Y51">
            <v>7.3333333333333393E-3</v>
          </cell>
          <cell r="Z51">
            <v>2.8666697643956011E-3</v>
          </cell>
          <cell r="AA51">
            <v>4.1708335631606211E-3</v>
          </cell>
          <cell r="AB51">
            <v>69743916.909999996</v>
          </cell>
          <cell r="AC51">
            <v>290890.2694745136</v>
          </cell>
          <cell r="AE51">
            <v>81352166.910000011</v>
          </cell>
          <cell r="AF51">
            <v>1.0035756917181606</v>
          </cell>
          <cell r="AH51">
            <v>289607</v>
          </cell>
          <cell r="AJ51">
            <v>13459</v>
          </cell>
          <cell r="AL51">
            <v>1.0039065741153042</v>
          </cell>
          <cell r="AN51">
            <v>0</v>
          </cell>
          <cell r="AO51">
            <v>1.0039065741153042</v>
          </cell>
          <cell r="AQ51">
            <v>251811.50357166678</v>
          </cell>
          <cell r="AR51">
            <v>1.0070019004371003</v>
          </cell>
          <cell r="AT51">
            <v>0</v>
          </cell>
          <cell r="AU51">
            <v>1.0070019004371003</v>
          </cell>
          <cell r="AW51">
            <v>12160699.99003345</v>
          </cell>
          <cell r="AX51">
            <v>12195560.701008763</v>
          </cell>
          <cell r="AY51">
            <v>1.1569</v>
          </cell>
        </row>
        <row r="52">
          <cell r="A52">
            <v>210063</v>
          </cell>
          <cell r="B52" t="str">
            <v>UM Saint Joseph Medical Center</v>
          </cell>
          <cell r="C52">
            <v>22438.55</v>
          </cell>
          <cell r="D52">
            <v>269262.59999999998</v>
          </cell>
          <cell r="E52">
            <v>293822911.97999996</v>
          </cell>
          <cell r="F52">
            <v>1091.2132319156094</v>
          </cell>
          <cell r="G52">
            <v>13094.558782987313</v>
          </cell>
          <cell r="H52">
            <v>20912.13</v>
          </cell>
          <cell r="I52">
            <v>250945.56</v>
          </cell>
          <cell r="J52">
            <v>313025738.69999999</v>
          </cell>
          <cell r="K52">
            <v>1247.3850451866931</v>
          </cell>
          <cell r="L52">
            <v>14968.620542240316</v>
          </cell>
          <cell r="M52">
            <v>0.14311759489657772</v>
          </cell>
          <cell r="P52">
            <v>-5.0000000000000001E-3</v>
          </cell>
          <cell r="Q52">
            <v>0.12458399731696512</v>
          </cell>
          <cell r="R52">
            <v>14725.931259273846</v>
          </cell>
          <cell r="S52">
            <v>1.6480403085790147E-2</v>
          </cell>
          <cell r="T52">
            <v>-5.4934676952633817E-3</v>
          </cell>
          <cell r="U52">
            <v>0</v>
          </cell>
          <cell r="V52">
            <v>0</v>
          </cell>
          <cell r="W52">
            <v>-5.4934676952633817E-3</v>
          </cell>
          <cell r="X52">
            <v>-1.3999991014918239E-3</v>
          </cell>
          <cell r="Y52">
            <v>1.266666666666667E-2</v>
          </cell>
          <cell r="Z52">
            <v>2.2533335130349691E-2</v>
          </cell>
          <cell r="AA52">
            <v>-5.3696815466582623E-3</v>
          </cell>
          <cell r="AB52">
            <v>131997774.38</v>
          </cell>
          <cell r="AC52">
            <v>-708786.0132882467</v>
          </cell>
          <cell r="AE52">
            <v>141474225.12999997</v>
          </cell>
          <cell r="AF52">
            <v>0.99498999897234319</v>
          </cell>
          <cell r="AH52">
            <v>178946</v>
          </cell>
          <cell r="AJ52">
            <v>2558</v>
          </cell>
          <cell r="AL52">
            <v>0.9950261610364598</v>
          </cell>
          <cell r="AN52">
            <v>0</v>
          </cell>
          <cell r="AO52">
            <v>0.9950261610364598</v>
          </cell>
          <cell r="AQ52">
            <v>72524.706047708169</v>
          </cell>
          <cell r="AR52">
            <v>0.99553879650755761</v>
          </cell>
          <cell r="AT52">
            <v>0</v>
          </cell>
          <cell r="AU52">
            <v>0.99553879650755761</v>
          </cell>
          <cell r="AW52">
            <v>-3708688.9467169521</v>
          </cell>
          <cell r="AX52">
            <v>-3625119.8157863552</v>
          </cell>
          <cell r="AY52">
            <v>0.96989999999999998</v>
          </cell>
        </row>
        <row r="53">
          <cell r="A53">
            <v>210064</v>
          </cell>
          <cell r="B53" t="str">
            <v>Levindale</v>
          </cell>
          <cell r="Q53">
            <v>0.14070135555860475</v>
          </cell>
          <cell r="U53">
            <v>0</v>
          </cell>
          <cell r="AC53">
            <v>0</v>
          </cell>
          <cell r="AE53">
            <v>37914516.650000006</v>
          </cell>
          <cell r="AF53">
            <v>1</v>
          </cell>
          <cell r="AH53">
            <v>0</v>
          </cell>
          <cell r="AJ53">
            <v>0</v>
          </cell>
          <cell r="AL53">
            <v>1</v>
          </cell>
          <cell r="AN53">
            <v>0</v>
          </cell>
          <cell r="AO53">
            <v>1</v>
          </cell>
          <cell r="AQ53">
            <v>55562.878544999752</v>
          </cell>
          <cell r="AR53">
            <v>1.0014654776970497</v>
          </cell>
          <cell r="AT53">
            <v>0</v>
          </cell>
          <cell r="AU53">
            <v>1.0014654776970497</v>
          </cell>
          <cell r="AW53">
            <v>0</v>
          </cell>
          <cell r="AX53">
            <v>0</v>
          </cell>
          <cell r="AY53">
            <v>1.0015000000000001</v>
          </cell>
        </row>
        <row r="54">
          <cell r="A54">
            <v>210065</v>
          </cell>
          <cell r="B54" t="str">
            <v>Holy Cross Germantown Hospital</v>
          </cell>
          <cell r="C54">
            <v>10917.45</v>
          </cell>
          <cell r="D54">
            <v>131009.40000000001</v>
          </cell>
          <cell r="E54">
            <v>117706383.02</v>
          </cell>
          <cell r="F54">
            <v>898.45753831404454</v>
          </cell>
          <cell r="G54">
            <v>10781.490459768534</v>
          </cell>
          <cell r="H54">
            <v>11222.03</v>
          </cell>
          <cell r="I54">
            <v>134664.36000000002</v>
          </cell>
          <cell r="J54">
            <v>142473568.84</v>
          </cell>
          <cell r="K54">
            <v>1057.9901678513897</v>
          </cell>
          <cell r="L54">
            <v>12695.882014216679</v>
          </cell>
          <cell r="M54">
            <v>0.1775627926019836</v>
          </cell>
          <cell r="P54">
            <v>0</v>
          </cell>
          <cell r="Q54">
            <v>0.14070135555860475</v>
          </cell>
          <cell r="R54">
            <v>12298.460782400132</v>
          </cell>
          <cell r="S54">
            <v>3.2314713105015637E-2</v>
          </cell>
          <cell r="T54">
            <v>-0.01</v>
          </cell>
          <cell r="U54">
            <v>0</v>
          </cell>
          <cell r="V54">
            <v>0</v>
          </cell>
          <cell r="W54">
            <v>-0.01</v>
          </cell>
          <cell r="X54">
            <v>2.9999763122259528E-4</v>
          </cell>
          <cell r="Y54">
            <v>8.0000000000000002E-3</v>
          </cell>
          <cell r="Z54">
            <v>1.659999526244519E-2</v>
          </cell>
          <cell r="AA54">
            <v>-9.8340000473755487E-3</v>
          </cell>
          <cell r="AB54">
            <v>30654768.670000002</v>
          </cell>
          <cell r="AC54">
            <v>-301458.99655306648</v>
          </cell>
          <cell r="AE54">
            <v>35271144.050000004</v>
          </cell>
          <cell r="AF54">
            <v>0.99145309842726614</v>
          </cell>
          <cell r="AH54">
            <v>0</v>
          </cell>
          <cell r="AJ54">
            <v>0</v>
          </cell>
          <cell r="AL54">
            <v>0.99145309842726614</v>
          </cell>
          <cell r="AN54">
            <v>0</v>
          </cell>
          <cell r="AO54">
            <v>0.99145309842726614</v>
          </cell>
          <cell r="AQ54">
            <v>-11399.244875833421</v>
          </cell>
          <cell r="AR54">
            <v>0.99112990945274138</v>
          </cell>
          <cell r="AT54">
            <v>0</v>
          </cell>
          <cell r="AU54">
            <v>0.99112990945274138</v>
          </cell>
          <cell r="AW54">
            <v>-849871.84427739808</v>
          </cell>
          <cell r="AX54">
            <v>-835763.97568870778</v>
          </cell>
          <cell r="AY54">
            <v>0.96740000000000004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47"/>
  <sheetViews>
    <sheetView tabSelected="1" zoomScaleNormal="100" workbookViewId="0">
      <pane xSplit="1" ySplit="1" topLeftCell="B2" activePane="bottomRight" state="frozen"/>
      <selection activeCell="AT8" sqref="AT8:AU55"/>
      <selection pane="topRight" activeCell="AT8" sqref="AT8:AU55"/>
      <selection pane="bottomLeft" activeCell="AT8" sqref="AT8:AU55"/>
      <selection pane="bottomRight" activeCell="D17" sqref="D17"/>
    </sheetView>
  </sheetViews>
  <sheetFormatPr defaultColWidth="12.85546875" defaultRowHeight="15" x14ac:dyDescent="0.25"/>
  <cols>
    <col min="1" max="1" width="17.28515625" customWidth="1"/>
    <col min="2" max="2" width="22.85546875" customWidth="1"/>
  </cols>
  <sheetData>
    <row r="1" spans="1:2" s="1" customFormat="1" ht="71.650000000000006" customHeight="1" x14ac:dyDescent="0.25">
      <c r="A1" s="4" t="s">
        <v>0</v>
      </c>
      <c r="B1" s="3" t="s">
        <v>1</v>
      </c>
    </row>
    <row r="2" spans="1:2" x14ac:dyDescent="0.25">
      <c r="A2" s="2">
        <v>210001</v>
      </c>
      <c r="B2" s="5">
        <f>VLOOKUP(A2,'[1]MPAY6 CALC '!$A$10:$AY$54,51,0)</f>
        <v>0.99829999999999997</v>
      </c>
    </row>
    <row r="3" spans="1:2" x14ac:dyDescent="0.25">
      <c r="A3" s="2">
        <v>210002</v>
      </c>
      <c r="B3" s="5">
        <f>VLOOKUP(A3,'[1]MPAY6 CALC '!$A$10:$AY$54,51,0)</f>
        <v>1.0306999999999999</v>
      </c>
    </row>
    <row r="4" spans="1:2" x14ac:dyDescent="0.25">
      <c r="A4" s="2">
        <v>210003</v>
      </c>
      <c r="B4" s="5">
        <f>VLOOKUP(A4,'[1]MPAY6 CALC '!$A$10:$AY$54,51,0)</f>
        <v>1.1782999999999999</v>
      </c>
    </row>
    <row r="5" spans="1:2" x14ac:dyDescent="0.25">
      <c r="A5" s="2">
        <v>210004</v>
      </c>
      <c r="B5" s="5">
        <f>VLOOKUP(A5,'[1]MPAY6 CALC '!$A$10:$AY$54,51,0)</f>
        <v>0.99019999999999997</v>
      </c>
    </row>
    <row r="6" spans="1:2" x14ac:dyDescent="0.25">
      <c r="A6" s="2">
        <v>210005</v>
      </c>
      <c r="B6" s="5">
        <f>VLOOKUP(A6,'[1]MPAY6 CALC '!$A$10:$AY$54,51,0)</f>
        <v>0.97330000000000005</v>
      </c>
    </row>
    <row r="7" spans="1:2" x14ac:dyDescent="0.25">
      <c r="A7" s="2">
        <v>210006</v>
      </c>
      <c r="B7" s="5">
        <f>VLOOKUP(A7,'[1]MPAY6 CALC '!$A$10:$AY$54,51,0)</f>
        <v>1.026</v>
      </c>
    </row>
    <row r="8" spans="1:2" x14ac:dyDescent="0.25">
      <c r="A8" s="2">
        <v>210008</v>
      </c>
      <c r="B8" s="5">
        <f>VLOOKUP(A8,'[1]MPAY6 CALC '!$A$10:$AY$54,51,0)</f>
        <v>0.96579999999999999</v>
      </c>
    </row>
    <row r="9" spans="1:2" x14ac:dyDescent="0.25">
      <c r="A9" s="2">
        <v>210009</v>
      </c>
      <c r="B9" s="5">
        <f>VLOOKUP(A9,'[1]MPAY6 CALC '!$A$10:$AY$54,51,0)</f>
        <v>0.98009999999999997</v>
      </c>
    </row>
    <row r="10" spans="1:2" x14ac:dyDescent="0.25">
      <c r="A10" s="2">
        <v>210011</v>
      </c>
      <c r="B10" s="5">
        <f>VLOOKUP(A10,'[1]MPAY6 CALC '!$A$10:$AY$54,51,0)</f>
        <v>0.96379999999999999</v>
      </c>
    </row>
    <row r="11" spans="1:2" x14ac:dyDescent="0.25">
      <c r="A11" s="2">
        <v>210012</v>
      </c>
      <c r="B11" s="5">
        <f>VLOOKUP(A11,'[1]MPAY6 CALC '!$A$10:$AY$54,51,0)</f>
        <v>0.97099999999999997</v>
      </c>
    </row>
    <row r="12" spans="1:2" x14ac:dyDescent="0.25">
      <c r="A12" s="2">
        <v>210013</v>
      </c>
      <c r="B12" s="5">
        <f>VLOOKUP(A12,'[1]MPAY6 CALC '!$A$10:$AY$54,51,0)</f>
        <v>1</v>
      </c>
    </row>
    <row r="13" spans="1:2" x14ac:dyDescent="0.25">
      <c r="A13" s="2">
        <v>210015</v>
      </c>
      <c r="B13" s="5">
        <f>VLOOKUP(A13,'[1]MPAY6 CALC '!$A$10:$AY$54,51,0)</f>
        <v>0.96560000000000001</v>
      </c>
    </row>
    <row r="14" spans="1:2" x14ac:dyDescent="0.25">
      <c r="A14" s="2">
        <v>210016</v>
      </c>
      <c r="B14" s="5">
        <f>VLOOKUP(A14,'[1]MPAY6 CALC '!$A$10:$AY$54,51,0)</f>
        <v>0.99150000000000005</v>
      </c>
    </row>
    <row r="15" spans="1:2" x14ac:dyDescent="0.25">
      <c r="A15" s="2">
        <v>210017</v>
      </c>
      <c r="B15" s="5">
        <f>VLOOKUP(A15,'[1]MPAY6 CALC '!$A$10:$AY$54,51,0)</f>
        <v>0.97160000000000002</v>
      </c>
    </row>
    <row r="16" spans="1:2" x14ac:dyDescent="0.25">
      <c r="A16" s="2">
        <v>210018</v>
      </c>
      <c r="B16" s="5">
        <f>VLOOKUP(A16,'[1]MPAY6 CALC '!$A$10:$AY$54,51,0)</f>
        <v>0.97970000000000002</v>
      </c>
    </row>
    <row r="17" spans="1:2" x14ac:dyDescent="0.25">
      <c r="A17" s="2">
        <v>210019</v>
      </c>
      <c r="B17" s="5">
        <f>VLOOKUP(A17,'[1]MPAY6 CALC '!$A$10:$AY$54,51,0)</f>
        <v>0.98129999999999995</v>
      </c>
    </row>
    <row r="18" spans="1:2" x14ac:dyDescent="0.25">
      <c r="A18" s="2">
        <v>210022</v>
      </c>
      <c r="B18" s="5">
        <f>VLOOKUP(A18,'[1]MPAY6 CALC '!$A$10:$AY$54,51,0)</f>
        <v>0.96909999999999996</v>
      </c>
    </row>
    <row r="19" spans="1:2" x14ac:dyDescent="0.25">
      <c r="A19" s="2">
        <v>210023</v>
      </c>
      <c r="B19" s="5">
        <f>VLOOKUP(A19,'[1]MPAY6 CALC '!$A$10:$AY$54,51,0)</f>
        <v>1.0016</v>
      </c>
    </row>
    <row r="20" spans="1:2" x14ac:dyDescent="0.25">
      <c r="A20" s="2">
        <v>210024</v>
      </c>
      <c r="B20" s="5">
        <f>VLOOKUP(A20,'[1]MPAY6 CALC '!$A$10:$AY$54,51,0)</f>
        <v>0.97330000000000005</v>
      </c>
    </row>
    <row r="21" spans="1:2" x14ac:dyDescent="0.25">
      <c r="A21" s="2">
        <v>210027</v>
      </c>
      <c r="B21" s="5">
        <f>VLOOKUP(A21,'[1]MPAY6 CALC '!$A$10:$AY$54,51,0)</f>
        <v>0.9718</v>
      </c>
    </row>
    <row r="22" spans="1:2" x14ac:dyDescent="0.25">
      <c r="A22" s="2">
        <v>210028</v>
      </c>
      <c r="B22" s="5">
        <f>VLOOKUP(A22,'[1]MPAY6 CALC '!$A$10:$AY$54,51,0)</f>
        <v>1.1718999999999999</v>
      </c>
    </row>
    <row r="23" spans="1:2" x14ac:dyDescent="0.25">
      <c r="A23" s="2">
        <v>210029</v>
      </c>
      <c r="B23" s="5">
        <f>VLOOKUP(A23,'[1]MPAY6 CALC '!$A$10:$AY$54,51,0)</f>
        <v>0.96940000000000004</v>
      </c>
    </row>
    <row r="24" spans="1:2" x14ac:dyDescent="0.25">
      <c r="A24" s="2">
        <v>210030</v>
      </c>
      <c r="B24" s="5">
        <f>VLOOKUP(A24,'[1]MPAY6 CALC '!$A$10:$AY$54,51,0)</f>
        <v>0.97940000000000005</v>
      </c>
    </row>
    <row r="25" spans="1:2" x14ac:dyDescent="0.25">
      <c r="A25" s="2">
        <v>210032</v>
      </c>
      <c r="B25" s="5">
        <f>VLOOKUP(A25,'[1]MPAY6 CALC '!$A$10:$AY$54,51,0)</f>
        <v>1.0065999999999999</v>
      </c>
    </row>
    <row r="26" spans="1:2" x14ac:dyDescent="0.25">
      <c r="A26" s="2">
        <v>210033</v>
      </c>
      <c r="B26" s="5">
        <f>VLOOKUP(A26,'[1]MPAY6 CALC '!$A$10:$AY$54,51,0)</f>
        <v>0.96599999999999997</v>
      </c>
    </row>
    <row r="27" spans="1:2" x14ac:dyDescent="0.25">
      <c r="A27" s="2">
        <v>210034</v>
      </c>
      <c r="B27" s="5">
        <f>VLOOKUP(A27,'[1]MPAY6 CALC '!$A$10:$AY$54,51,0)</f>
        <v>0.96860000000000002</v>
      </c>
    </row>
    <row r="28" spans="1:2" x14ac:dyDescent="0.25">
      <c r="A28" s="2">
        <v>210035</v>
      </c>
      <c r="B28" s="5">
        <f>VLOOKUP(A28,'[1]MPAY6 CALC '!$A$10:$AY$54,51,0)</f>
        <v>1.4038999999999999</v>
      </c>
    </row>
    <row r="29" spans="1:2" x14ac:dyDescent="0.25">
      <c r="A29" s="2">
        <v>210037</v>
      </c>
      <c r="B29" s="5">
        <f>VLOOKUP(A29,'[1]MPAY6 CALC '!$A$10:$AY$54,51,0)</f>
        <v>0.98570000000000002</v>
      </c>
    </row>
    <row r="30" spans="1:2" x14ac:dyDescent="0.25">
      <c r="A30" s="2">
        <v>210038</v>
      </c>
      <c r="B30" s="5">
        <f>VLOOKUP(A30,'[1]MPAY6 CALC '!$A$10:$AY$54,51,0)</f>
        <v>1.0390999999999999</v>
      </c>
    </row>
    <row r="31" spans="1:2" x14ac:dyDescent="0.25">
      <c r="A31" s="2">
        <v>210039</v>
      </c>
      <c r="B31" s="5">
        <f>VLOOKUP(A31,'[1]MPAY6 CALC '!$A$10:$AY$54,51,0)</f>
        <v>0.98319999999999996</v>
      </c>
    </row>
    <row r="32" spans="1:2" x14ac:dyDescent="0.25">
      <c r="A32" s="2">
        <v>210040</v>
      </c>
      <c r="B32" s="5">
        <f>VLOOKUP(A32,'[1]MPAY6 CALC '!$A$10:$AY$54,51,0)</f>
        <v>0.97529999999999994</v>
      </c>
    </row>
    <row r="33" spans="1:2" x14ac:dyDescent="0.25">
      <c r="A33" s="2">
        <v>210043</v>
      </c>
      <c r="B33" s="5">
        <f>VLOOKUP(A33,'[1]MPAY6 CALC '!$A$10:$AY$54,51,0)</f>
        <v>1.004</v>
      </c>
    </row>
    <row r="34" spans="1:2" x14ac:dyDescent="0.25">
      <c r="A34" s="2">
        <v>210044</v>
      </c>
      <c r="B34" s="5">
        <f>VLOOKUP(A34,'[1]MPAY6 CALC '!$A$10:$AY$54,51,0)</f>
        <v>0.99029999999999996</v>
      </c>
    </row>
    <row r="35" spans="1:2" x14ac:dyDescent="0.25">
      <c r="A35" s="2">
        <v>210045</v>
      </c>
      <c r="B35" s="5">
        <v>1</v>
      </c>
    </row>
    <row r="36" spans="1:2" x14ac:dyDescent="0.25">
      <c r="A36" s="2">
        <v>210048</v>
      </c>
      <c r="B36" s="5">
        <f>VLOOKUP(A36,'[1]MPAY6 CALC '!$A$10:$AY$54,51,0)</f>
        <v>0.96589999999999998</v>
      </c>
    </row>
    <row r="37" spans="1:2" x14ac:dyDescent="0.25">
      <c r="A37" s="2">
        <v>210049</v>
      </c>
      <c r="B37" s="5">
        <f>VLOOKUP(A37,'[1]MPAY6 CALC '!$A$10:$AY$54,51,0)</f>
        <v>1.0356000000000001</v>
      </c>
    </row>
    <row r="38" spans="1:2" x14ac:dyDescent="0.25">
      <c r="A38" s="2">
        <v>210051</v>
      </c>
      <c r="B38" s="5">
        <f>VLOOKUP(A38,'[1]MPAY6 CALC '!$A$10:$AY$54,51,0)</f>
        <v>0.99860000000000004</v>
      </c>
    </row>
    <row r="39" spans="1:2" x14ac:dyDescent="0.25">
      <c r="A39" s="2">
        <v>210056</v>
      </c>
      <c r="B39" s="5">
        <f>VLOOKUP(A39,'[1]MPAY6 CALC '!$A$10:$AY$54,51,0)</f>
        <v>0.97130000000000005</v>
      </c>
    </row>
    <row r="40" spans="1:2" x14ac:dyDescent="0.25">
      <c r="A40" s="2">
        <v>210057</v>
      </c>
      <c r="B40" s="5">
        <f>VLOOKUP(A40,'[1]MPAY6 CALC '!$A$10:$AY$54,51,0)</f>
        <v>0.98009999999999997</v>
      </c>
    </row>
    <row r="41" spans="1:2" x14ac:dyDescent="0.25">
      <c r="A41" s="2">
        <v>210058</v>
      </c>
      <c r="B41" s="5">
        <f>VLOOKUP(A41,'[1]MPAY6 CALC '!$A$10:$AY$54,51,0)</f>
        <v>0.97409999999999997</v>
      </c>
    </row>
    <row r="42" spans="1:2" x14ac:dyDescent="0.25">
      <c r="A42" s="2">
        <v>210060</v>
      </c>
      <c r="B42" s="5">
        <f>VLOOKUP(A42,'[1]MPAY6 CALC '!$A$10:$AY$54,51,0)</f>
        <v>0.97099999999999997</v>
      </c>
    </row>
    <row r="43" spans="1:2" x14ac:dyDescent="0.25">
      <c r="A43" s="2">
        <v>210061</v>
      </c>
      <c r="B43" s="5">
        <f>VLOOKUP(A43,'[1]MPAY6 CALC '!$A$10:$AY$54,51,0)</f>
        <v>1.0177</v>
      </c>
    </row>
    <row r="44" spans="1:2" x14ac:dyDescent="0.25">
      <c r="A44" s="2">
        <v>210062</v>
      </c>
      <c r="B44" s="5">
        <f>VLOOKUP(A44,'[1]MPAY6 CALC '!$A$10:$AY$54,51,0)</f>
        <v>1.1569</v>
      </c>
    </row>
    <row r="45" spans="1:2" x14ac:dyDescent="0.25">
      <c r="A45" s="2">
        <v>210063</v>
      </c>
      <c r="B45" s="5">
        <f>VLOOKUP(A45,'[1]MPAY6 CALC '!$A$10:$AY$54,51,0)</f>
        <v>0.96989999999999998</v>
      </c>
    </row>
    <row r="46" spans="1:2" x14ac:dyDescent="0.25">
      <c r="A46" s="2">
        <v>210064</v>
      </c>
      <c r="B46" s="5">
        <f>VLOOKUP(A46,'[1]MPAY6 CALC '!$A$10:$AY$54,51,0)</f>
        <v>1.0015000000000001</v>
      </c>
    </row>
    <row r="47" spans="1:2" x14ac:dyDescent="0.25">
      <c r="A47" s="2">
        <v>210065</v>
      </c>
      <c r="B47" s="5">
        <f>VLOOKUP(A47,'[1]MPAY6 CALC '!$A$10:$AY$54,51,0)</f>
        <v>0.96740000000000004</v>
      </c>
    </row>
  </sheetData>
  <pageMargins left="0.7" right="0.7" top="0.75" bottom="0.75" header="0.3" footer="0.3"/>
  <pageSetup scale="1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MPAY6 CALC Effective 7-1-24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Henderson</dc:creator>
  <cp:lastModifiedBy>Karen Teague</cp:lastModifiedBy>
  <dcterms:created xsi:type="dcterms:W3CDTF">2019-05-07T19:36:51Z</dcterms:created>
  <dcterms:modified xsi:type="dcterms:W3CDTF">2024-10-11T12:30:34Z</dcterms:modified>
</cp:coreProperties>
</file>